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8" documentId="8_{FA49AA39-C352-497A-A9EB-1B123829F02A}" xr6:coauthVersionLast="47" xr6:coauthVersionMax="47" xr10:uidLastSave="{B088E506-DEF0-46C8-8D37-C2CAB21DF1B9}"/>
  <bookViews>
    <workbookView xWindow="-10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BQ36" i="4" l="1"/>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F31"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BY82" i="4"/>
  <c r="BY83" i="4" s="1"/>
  <c r="CB82" i="4"/>
  <c r="CB83" i="4" s="1"/>
  <c r="CC82" i="4"/>
  <c r="CC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CF82" i="4" l="1"/>
  <c r="CF83" i="4" s="1"/>
  <c r="BN82" i="4"/>
  <c r="BN83" i="4" s="1"/>
  <c r="BU82" i="4"/>
  <c r="BU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W51" i="4" s="1"/>
  <c r="BI10" i="4"/>
  <c r="BI51" i="4" s="1"/>
  <c r="CB9" i="4"/>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P51" i="4" s="1"/>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CB51" i="4" l="1"/>
  <c r="CG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B86" i="4"/>
  <c r="BA68" i="2" s="1"/>
  <c r="AC70" i="4"/>
  <c r="AJ44" i="4" l="1"/>
  <c r="AL44" i="4"/>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N44" i="4"/>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R44" i="4"/>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C24" i="4" l="1"/>
  <c r="AC47" i="4"/>
  <c r="BB69" i="2" s="1"/>
  <c r="AC26" i="4"/>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B24" i="4"/>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C68" i="2"/>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Z66" i="2"/>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BJ44" i="4" l="1"/>
  <c r="AP127" i="2"/>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L44" i="4"/>
  <c r="AP95" i="2"/>
  <c r="AZ156" i="8194"/>
  <c r="AZ183" i="8194" s="1"/>
  <c r="AZ184" i="8194" s="1"/>
  <c r="AZ185" i="8194" s="1"/>
  <c r="AZ186" i="8194" s="1"/>
  <c r="BP77" i="4"/>
  <c r="BO62" i="4"/>
  <c r="BO66" i="4" s="1"/>
  <c r="BO43" i="4"/>
  <c r="AH96" i="2"/>
  <c r="AI96" i="2" s="1"/>
  <c r="AK96" i="2"/>
  <c r="AS96" i="2" s="1"/>
  <c r="AU128" i="2"/>
  <c r="BC130" i="2" s="1" a="1"/>
  <c r="BC130" i="2" s="1"/>
  <c r="V33" i="2" s="1"/>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W62" i="4"/>
  <c r="BW66" i="4" s="1"/>
  <c r="BX77" i="4"/>
  <c r="BH156" i="8194"/>
  <c r="BH183" i="8194" s="1"/>
  <c r="BH184" i="8194" s="1"/>
  <c r="BH185" i="8194" s="1"/>
  <c r="BH186" i="8194" s="1"/>
  <c r="BW43" i="4"/>
  <c r="AT103" i="2"/>
  <c r="BT44" i="4"/>
  <c r="BK86" i="4"/>
  <c r="BA103" i="2" s="1"/>
  <c r="BL70" i="4"/>
  <c r="BU44" i="4" l="1"/>
  <c r="BV26" i="4"/>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CB44" i="4" s="1"/>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C26" i="4" l="1"/>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<sst xmlns="http://schemas.openxmlformats.org/spreadsheetml/2006/main" count="13746" uniqueCount="5710">
  <si>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</si>
  <si>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</si>
  <si>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</si>
  <si>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</si>
  <si>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</si>
  <si>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</si>
  <si>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</si>
  <si>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</si>
  <si>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</si>
  <si>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</si>
  <si>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</si>
  <si>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</si>
  <si>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</si>
  <si>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</si>
  <si>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</si>
  <si>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</si>
  <si>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</si>
  <si>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</si>
  <si>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</si>
  <si>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</si>
  <si>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</si>
  <si>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</si>
  <si>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</si>
  <si>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</si>
  <si>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</si>
  <si>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</si>
  <si>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</si>
  <si>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</si>
  <si>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</si>
  <si>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</si>
  <si>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</si>
  <si>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</si>
  <si>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</si>
  <si>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</si>
  <si>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</si>
  <si>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</si>
  <si>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</si>
  <si>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</si>
  <si>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</si>
  <si>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</si>
  <si>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</si>
  <si>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</si>
  <si>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</si>
  <si>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</si>
  <si>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</si>
  <si>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</si>
  <si>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</si>
  <si>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</si>
  <si>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</si>
  <si>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</si>
  <si>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</si>
  <si>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</si>
  <si>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</si>
  <si>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</si>
  <si>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</si>
  <si>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</si>
  <si>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</si>
  <si>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</si>
  <si>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</si>
  <si>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</si>
  <si>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</si>
  <si>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</si>
  <si>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</si>
  <si>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</si>
  <si>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</si>
  <si>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</si>
  <si>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</si>
  <si>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</si>
  <si>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</si>
  <si>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</si>
  <si>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</si>
  <si>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</si>
  <si>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</si>
  <si>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</si>
  <si>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</si>
  <si>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</si>
  <si>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</si>
  <si>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</si>
  <si>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</si>
  <si>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</si>
  <si>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</si>
  <si>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</si>
  <si>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</si>
  <si>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</si>
  <si>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</si>
  <si>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</si>
  <si>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</si>
  <si>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</si>
  <si>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</si>
  <si>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</si>
  <si>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</si>
  <si>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</si>
  <si>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</si>
  <si>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</si>
  <si>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</si>
  <si>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</si>
  <si>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</si>
  <si>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</si>
  <si>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</si>
  <si>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</si>
  <si>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</si>
  <si>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</si>
  <si>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</si>
  <si>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</si>
  <si>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</si>
  <si>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</si>
  <si>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</si>
  <si>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</si>
  <si>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</si>
  <si>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</si>
  <si>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</si>
  <si>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</si>
  <si>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</si>
  <si>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</si>
  <si>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</si>
  <si>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</si>
  <si>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</si>
  <si>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</si>
  <si>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</si>
  <si>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</si>
  <si>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</si>
  <si>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</si>
  <si>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</si>
  <si>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</si>
  <si>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</si>
  <si>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</si>
  <si>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</si>
  <si>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</si>
  <si>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</si>
  <si>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</si>
  <si>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</si>
  <si>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</si>
  <si>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</si>
  <si>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</si>
  <si>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</si>
  <si>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</si>
  <si>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</si>
  <si>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</si>
  <si>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</si>
  <si>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</si>
  <si>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</si>
  <si>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</si>
  <si>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</si>
  <si>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</si>
  <si>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</si>
  <si>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</si>
  <si>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</si>
  <si>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</si>
  <si>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</si>
  <si>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</si>
  <si>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</si>
  <si>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</si>
  <si>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</si>
  <si>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</si>
  <si>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</si>
  <si>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</si>
  <si>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</si>
  <si>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</si>
  <si>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</si>
  <si>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</si>
  <si>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</si>
  <si>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</si>
  <si>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</si>
  <si>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</si>
  <si>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</si>
  <si>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</si>
  <si>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</si>
  <si>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</si>
  <si>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</si>
  <si>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</si>
  <si>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</si>
  <si>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</si>
  <si>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</si>
  <si>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</si>
  <si>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</si>
  <si>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</si>
  <si>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</si>
  <si>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</si>
  <si>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</si>
  <si>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</si>
  <si>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</si>
  <si>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</si>
  <si>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</si>
  <si>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</si>
  <si>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</si>
  <si>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</si>
  <si>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</si>
  <si>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</si>
  <si>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</si>
  <si>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</si>
  <si>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</si>
  <si>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</si>
  <si>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</si>
  <si>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</si>
  <si>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</si>
  <si>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</si>
  <si>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</si>
  <si>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</si>
  <si>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</si>
  <si>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</si>
  <si>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</si>
  <si>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</si>
  <si>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</si>
  <si>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</si>
  <si>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</si>
  <si>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</si>
  <si>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</si>
  <si>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</si>
  <si>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</si>
  <si>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</si>
  <si>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</si>
  <si>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</si>
  <si>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</si>
  <si>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</si>
  <si>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</si>
  <si>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</si>
  <si>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</si>
  <si>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</si>
  <si>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</si>
  <si>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</si>
  <si>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</si>
  <si>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</si>
  <si>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</si>
  <si>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</si>
  <si>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</si>
  <si>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</si>
  <si>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</si>
  <si>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</si>
  <si>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</si>
  <si>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</si>
  <si>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</si>
  <si>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</si>
  <si>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</si>
  <si>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</si>
  <si>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</si>
  <si>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</si>
  <si>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</si>
  <si>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</si>
  <si>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</si>
  <si>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</si>
  <si>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</si>
  <si>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</si>
  <si>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</si>
  <si>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</si>
  <si>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</si>
  <si>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</si>
  <si>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</si>
  <si>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</si>
  <si>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</si>
  <si>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</si>
  <si>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</si>
  <si>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</si>
  <si>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</si>
  <si>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</si>
  <si>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</si>
  <si>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</si>
  <si>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</si>
  <si>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</si>
  <si>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</si>
  <si>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</si>
  <si>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</si>
  <si>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</si>
  <si>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</si>
  <si>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</si>
  <si>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</si>
  <si>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</si>
  <si>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</si>
  <si>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</si>
  <si>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</si>
  <si>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</si>
  <si>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</si>
  <si>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</si>
  <si>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</si>
  <si>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</si>
  <si>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</si>
  <si>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</si>
  <si>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</si>
  <si>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</si>
  <si>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</si>
  <si>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</si>
  <si>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</si>
  <si>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</si>
  <si>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</si>
  <si>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</si>
  <si>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</si>
  <si>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</si>
  <si>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</si>
  <si>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</si>
  <si>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</si>
  <si>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</si>
  <si>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</si>
  <si>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</si>
  <si>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</si>
  <si>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</si>
  <si>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</si>
  <si>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</si>
  <si>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</si>
  <si>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</si>
  <si>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</si>
  <si>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</si>
  <si>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</si>
  <si>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</si>
  <si>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</si>
  <si>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</si>
  <si>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</si>
  <si>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</si>
  <si>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</si>
  <si>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</si>
  <si>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</si>
  <si>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</si>
  <si>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</si>
  <si>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</si>
  <si>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</si>
  <si>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</si>
  <si>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</si>
  <si>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</si>
  <si>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</si>
  <si>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</si>
  <si>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</si>
  <si>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</si>
  <si>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</si>
  <si>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</si>
  <si>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</si>
  <si>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</si>
  <si>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</si>
  <si>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</si>
  <si>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</si>
  <si>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</si>
  <si>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</si>
  <si>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</si>
  <si>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</si>
  <si>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</si>
  <si>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</si>
  <si>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</si>
  <si>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</si>
  <si>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</si>
  <si>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</si>
  <si>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</si>
  <si>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</si>
  <si>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</si>
  <si>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</si>
  <si>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</si>
  <si>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</si>
  <si>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</si>
  <si>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</si>
  <si>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</si>
  <si>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</si>
  <si>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</si>
  <si>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</si>
  <si>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</si>
  <si>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</si>
  <si>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</si>
  <si>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</si>
  <si>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</si>
  <si>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</si>
  <si>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</si>
  <si>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</si>
  <si>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</si>
  <si>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</si>
  <si>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</si>
  <si>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</si>
  <si>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</si>
  <si>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</si>
  <si>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</si>
  <si>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</si>
  <si>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</si>
  <si>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</si>
  <si>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</si>
  <si>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</si>
  <si>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</si>
  <si>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</si>
  <si>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</si>
  <si>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</si>
  <si>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</si>
  <si>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</si>
  <si>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</si>
  <si>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</si>
  <si>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</si>
  <si>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</si>
  <si>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</si>
  <si>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</si>
  <si>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</si>
  <si>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</si>
  <si>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</si>
  <si>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</si>
  <si>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</si>
  <si>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</si>
  <si>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</si>
  <si>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</si>
  <si>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</si>
  <si>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</si>
  <si>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</si>
  <si>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</si>
  <si>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</si>
  <si>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</si>
  <si>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</si>
  <si>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</si>
  <si>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</si>
  <si>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</si>
  <si>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</si>
  <si>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</si>
  <si>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</si>
  <si>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</si>
  <si>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</si>
  <si>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</si>
  <si>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</si>
  <si>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</si>
  <si>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</si>
  <si>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</si>
  <si>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</si>
  <si>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</si>
  <si>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</si>
  <si>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</si>
  <si>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</si>
  <si>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</si>
  <si>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</si>
  <si>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</si>
  <si>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</si>
  <si>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</si>
  <si>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</si>
  <si>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</si>
  <si>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</si>
  <si>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</si>
  <si>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</si>
  <si>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</si>
  <si>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</si>
  <si>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</si>
  <si>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</si>
  <si>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</si>
  <si>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</si>
  <si>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</si>
  <si>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</si>
  <si>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</si>
  <si>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</si>
  <si>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</si>
  <si>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</si>
  <si>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</si>
  <si>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</si>
  <si>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</si>
  <si>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</si>
  <si>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</si>
  <si>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</si>
  <si>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</si>
  <si>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</si>
  <si>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</si>
  <si>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</si>
  <si>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</si>
  <si>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</si>
  <si>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</si>
  <si>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</si>
  <si>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</si>
  <si>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</si>
  <si>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</si>
  <si>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</si>
  <si>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</si>
  <si>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</si>
  <si>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</si>
  <si>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</si>
  <si>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</si>
  <si>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</si>
  <si>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</si>
  <si>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</si>
  <si>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</si>
  <si>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</si>
  <si>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</si>
  <si>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</si>
  <si>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</si>
  <si>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</si>
  <si>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</si>
  <si>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</si>
  <si>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</si>
  <si>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</si>
  <si>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</si>
  <si>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</si>
  <si>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</si>
  <si>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</si>
  <si>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</si>
  <si>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</si>
  <si>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</si>
  <si>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</si>
  <si>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</si>
  <si>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</si>
  <si>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</si>
  <si>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</si>
  <si>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</si>
  <si>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</si>
  <si>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</si>
  <si>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</si>
  <si>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</si>
  <si>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</si>
  <si>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</si>
  <si>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</si>
  <si>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</si>
  <si>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</si>
  <si>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</si>
  <si>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</si>
  <si>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</si>
  <si>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</si>
  <si>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</si>
  <si>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</si>
  <si>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</si>
  <si>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</si>
  <si>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</si>
  <si>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</si>
  <si>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</si>
  <si>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</si>
  <si>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</si>
  <si>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</si>
  <si>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</si>
  <si>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</si>
  <si>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</si>
  <si>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</si>
  <si>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</si>
  <si>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</si>
  <si>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</si>
  <si>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</si>
  <si>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</si>
  <si>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</si>
  <si>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</si>
  <si>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</si>
  <si>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</si>
  <si>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</si>
  <si>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</si>
  <si>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</si>
  <si>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</si>
  <si>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</si>
  <si>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</si>
  <si>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</si>
  <si>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</si>
  <si>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</si>
  <si>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</si>
  <si>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</si>
  <si>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</si>
  <si>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</si>
  <si>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</si>
  <si>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</si>
  <si>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</si>
  <si>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</si>
  <si>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</si>
  <si>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</si>
  <si>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</si>
  <si>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</si>
  <si>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</si>
  <si>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</si>
  <si>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</si>
  <si>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</si>
  <si>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</si>
  <si>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</si>
  <si>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</si>
  <si>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</si>
  <si>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</si>
  <si>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</si>
  <si>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</si>
  <si>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</si>
  <si>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</si>
  <si>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</si>
  <si>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</si>
  <si>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</si>
  <si>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</si>
  <si>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</si>
  <si>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</si>
  <si>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</si>
  <si>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</si>
  <si>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</si>
  <si>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</si>
  <si>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</si>
  <si>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</si>
  <si>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</si>
  <si>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</si>
  <si>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</si>
  <si>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</si>
  <si>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</si>
  <si>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</si>
  <si>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</si>
  <si>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</si>
  <si>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</si>
  <si>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</si>
  <si>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</si>
  <si>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</si>
  <si>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</si>
  <si>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</si>
  <si>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</si>
  <si>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</si>
  <si>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</si>
  <si>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</si>
  <si>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</si>
  <si>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</si>
  <si>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</si>
  <si>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</si>
  <si>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</si>
  <si>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</si>
  <si>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</si>
  <si>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</si>
  <si>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</si>
  <si>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</si>
  <si>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</si>
  <si>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</si>
  <si>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</si>
  <si>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</si>
  <si>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</si>
  <si>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</si>
  <si>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</si>
  <si>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</si>
  <si>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</si>
  <si>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</si>
  <si>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</si>
  <si>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</si>
  <si>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</si>
  <si>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</si>
  <si>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</si>
  <si>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</si>
  <si>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</si>
  <si>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</si>
  <si>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</si>
  <si>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</si>
  <si>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</si>
  <si>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</si>
  <si>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</si>
  <si>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</si>
  <si>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</si>
  <si>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</si>
  <si>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</si>
  <si>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</si>
  <si>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</si>
  <si>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</si>
  <si>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</si>
  <si>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</si>
  <si>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</si>
  <si>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</si>
  <si>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</si>
  <si>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</si>
  <si>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</si>
  <si>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</si>
  <si>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</si>
  <si>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</si>
  <si>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</si>
  <si>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</si>
  <si>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</si>
  <si>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</si>
  <si>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</si>
  <si>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</si>
  <si>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</si>
  <si>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</si>
  <si>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</si>
  <si>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</si>
  <si>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</si>
  <si>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</si>
  <si>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</si>
  <si>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</si>
  <si>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</si>
  <si>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</si>
  <si>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</si>
  <si>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</si>
  <si>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</si>
  <si>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</si>
  <si>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</si>
  <si>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</si>
  <si>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</si>
  <si>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</si>
  <si>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</si>
  <si>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</si>
  <si>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</si>
  <si>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</si>
  <si>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</si>
  <si>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</si>
  <si>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</si>
  <si>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</si>
  <si>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</si>
  <si>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</si>
  <si>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</si>
  <si>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</si>
  <si>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</si>
  <si>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</si>
  <si>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</si>
  <si>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</si>
  <si>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</si>
  <si>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</si>
  <si>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</si>
  <si>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</si>
  <si>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</si>
  <si>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</si>
  <si>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</si>
  <si>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</si>
  <si>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</si>
  <si>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</si>
  <si>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</si>
  <si>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</si>
  <si>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</si>
  <si>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</si>
  <si>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</si>
  <si>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</si>
  <si>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</si>
  <si>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</si>
  <si>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</si>
  <si>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</si>
  <si>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</si>
  <si>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</si>
  <si>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</si>
  <si>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</si>
  <si>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</si>
  <si>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</si>
  <si>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</si>
  <si>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</si>
  <si>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</si>
  <si>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</si>
  <si>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</si>
  <si>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</si>
  <si>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</si>
  <si>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</si>
  <si>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</si>
  <si>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</si>
  <si>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</si>
  <si>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</si>
  <si>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</si>
  <si>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</si>
  <si>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</si>
  <si>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</si>
  <si>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</si>
  <si>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</si>
  <si>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</si>
  <si>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</si>
  <si>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</si>
  <si>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</si>
  <si>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</si>
  <si>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</si>
  <si>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</si>
  <si>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</si>
  <si>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</si>
  <si>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</si>
  <si>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</si>
  <si>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</si>
  <si>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</si>
  <si>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</si>
  <si>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</si>
  <si>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</si>
  <si>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</si>
  <si>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</si>
  <si>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</si>
  <si>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</si>
  <si>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</si>
  <si>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</si>
  <si>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</si>
  <si>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</si>
  <si>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</si>
  <si>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</si>
  <si>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</si>
  <si>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</si>
  <si>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</si>
  <si>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</si>
  <si>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</si>
  <si>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</si>
  <si>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</si>
  <si>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</si>
  <si>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</si>
  <si>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</si>
  <si>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</si>
  <si>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</si>
  <si>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</si>
  <si>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</si>
  <si>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</si>
  <si>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</si>
  <si>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</si>
  <si>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</si>
  <si>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</si>
  <si>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</si>
  <si>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</si>
  <si>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</si>
  <si>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</si>
  <si>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</si>
  <si>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</si>
  <si>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</si>
  <si>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</si>
  <si>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</si>
  <si>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</si>
  <si>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</si>
  <si>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</si>
  <si>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</si>
  <si>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</si>
  <si>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</si>
  <si>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</si>
  <si>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</si>
  <si>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</si>
  <si>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</si>
  <si>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</si>
  <si>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</si>
  <si>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</si>
  <si>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</si>
  <si>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</si>
  <si>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</si>
  <si>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</si>
  <si>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</si>
  <si>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</si>
  <si>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</si>
  <si>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</si>
  <si>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</si>
  <si>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</si>
  <si>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</si>
  <si>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</si>
  <si>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</si>
  <si>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</si>
  <si>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</si>
  <si>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</si>
  <si>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</si>
  <si>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</si>
  <si>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</si>
  <si>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</si>
  <si>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</si>
  <si>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</si>
  <si>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</si>
  <si>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</si>
  <si>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</si>
  <si>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</si>
  <si>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</si>
  <si>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</si>
  <si>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</si>
  <si>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</si>
  <si>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</si>
  <si>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</si>
  <si>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</si>
  <si>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</si>
  <si>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</si>
  <si>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</si>
  <si>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</si>
  <si>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</si>
  <si>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</si>
  <si>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</si>
  <si>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</si>
  <si>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</si>
  <si>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</si>
  <si>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</si>
  <si>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</si>
  <si>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</si>
  <si>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</si>
  <si>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</si>
  <si>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</si>
  <si>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</si>
  <si>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</si>
  <si>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</si>
  <si>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</si>
  <si>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</si>
  <si>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</si>
  <si>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</si>
  <si>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</si>
  <si>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</si>
  <si>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</si>
  <si>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</si>
  <si>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</si>
  <si>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</si>
  <si>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</si>
  <si>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</si>
  <si>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</si>
  <si>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</si>
  <si>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</si>
  <si>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</si>
  <si>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</si>
  <si>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</si>
  <si>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</si>
  <si>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</si>
  <si>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</si>
  <si>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</si>
  <si>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</si>
  <si>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</si>
  <si>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</si>
  <si>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</si>
  <si>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</si>
  <si>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</si>
  <si>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</si>
  <si>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</si>
  <si>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</si>
  <si>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</si>
  <si>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</si>
  <si>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</si>
  <si>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</si>
  <si>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</si>
  <si>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</si>
  <si>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</si>
  <si>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</si>
  <si>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</si>
  <si>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</si>
  <si>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</si>
  <si>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</si>
  <si>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</si>
  <si>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</si>
  <si>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</si>
  <si>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</si>
  <si>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</si>
  <si>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</si>
  <si>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</si>
  <si>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</si>
  <si>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</si>
  <si>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</si>
  <si>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</si>
  <si>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</si>
  <si>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</si>
  <si>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</si>
  <si>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</si>
  <si>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</si>
  <si>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</si>
  <si>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</si>
  <si>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</si>
  <si>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</si>
  <si>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</si>
  <si>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</si>
  <si>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</si>
  <si>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</si>
  <si>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</si>
  <si>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</si>
  <si>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</si>
  <si>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</si>
  <si>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</si>
  <si>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</si>
  <si>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</si>
  <si>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</si>
  <si>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</si>
  <si>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</si>
  <si>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</si>
  <si>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</si>
  <si>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</si>
  <si>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</si>
  <si>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</si>
  <si>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</si>
  <si>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</si>
  <si>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</si>
  <si>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</si>
  <si>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</si>
  <si>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</si>
  <si>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</si>
  <si>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</si>
  <si>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</si>
  <si>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</si>
  <si>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</si>
  <si>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</si>
  <si>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</si>
  <si>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</si>
  <si>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</si>
  <si>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</si>
  <si>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</si>
  <si>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</si>
  <si>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</si>
  <si>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</si>
  <si>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</si>
  <si>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</si>
  <si>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</si>
  <si>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</si>
  <si>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</si>
  <si>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</si>
  <si>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</si>
  <si>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</si>
  <si>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</si>
  <si>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</si>
  <si>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</si>
  <si>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</si>
  <si>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</si>
  <si>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</si>
  <si>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</si>
  <si>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</si>
  <si>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</si>
  <si>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</si>
  <si>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</si>
  <si>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</si>
  <si>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</si>
  <si>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</si>
  <si>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</si>
  <si>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</si>
  <si>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</si>
  <si>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</si>
  <si>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</si>
  <si>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</si>
  <si>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</si>
  <si>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</si>
  <si>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</si>
  <si>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</si>
  <si>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</si>
  <si>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</si>
  <si>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</si>
  <si>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</si>
  <si>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</si>
  <si>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</si>
  <si>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</si>
  <si>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</si>
  <si>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</si>
  <si>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</si>
  <si>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</si>
  <si>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</si>
  <si>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</si>
  <si>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</si>
  <si>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</si>
  <si>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</si>
  <si>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</si>
  <si>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</si>
  <si>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</si>
  <si>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</si>
  <si>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</si>
  <si>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</si>
  <si>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</si>
  <si>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</si>
  <si>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</si>
  <si>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</si>
  <si>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</si>
  <si>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</si>
  <si>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</si>
  <si>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</si>
  <si>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</si>
  <si>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</si>
  <si>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</si>
  <si>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</si>
  <si>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</si>
  <si>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</si>
  <si>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</si>
  <si>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</si>
  <si>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</si>
  <si>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</si>
  <si>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</si>
  <si>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</si>
  <si>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</si>
  <si>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</si>
  <si>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</si>
  <si>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</si>
  <si>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</si>
  <si>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</si>
  <si>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</si>
  <si>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</si>
  <si>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</si>
  <si>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</si>
  <si>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</si>
  <si>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</si>
  <si>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</si>
  <si>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</si>
  <si>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</si>
  <si>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</si>
  <si>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</si>
  <si>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</si>
  <si>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</si>
  <si>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</si>
  <si>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</si>
  <si>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</si>
  <si>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</si>
  <si>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</si>
  <si>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</si>
  <si>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</si>
  <si>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</si>
  <si>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</si>
  <si>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</si>
  <si>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</si>
  <si>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</si>
  <si>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</si>
  <si>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</si>
  <si>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</si>
  <si>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</si>
  <si>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</si>
  <si>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</si>
  <si>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</si>
  <si>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</si>
  <si>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</si>
  <si>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</si>
  <si>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</si>
  <si>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</si>
  <si>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</si>
  <si>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</si>
  <si>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</si>
  <si>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</si>
  <si>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</si>
  <si>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</si>
  <si>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</si>
  <si>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</si>
  <si>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</si>
  <si>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</si>
  <si>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</si>
  <si>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</si>
  <si>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</si>
  <si>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</si>
  <si>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</si>
  <si>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</si>
  <si>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</si>
  <si>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</si>
  <si>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</si>
  <si>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</si>
  <si>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</si>
  <si>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</si>
  <si>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</si>
  <si>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</si>
  <si>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</si>
  <si>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</si>
  <si>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</si>
  <si>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</si>
  <si>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</si>
  <si>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</si>
  <si>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</si>
  <si>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</si>
  <si>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</si>
  <si>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</si>
  <si>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</si>
  <si>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</si>
  <si>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</si>
  <si>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</si>
  <si>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</si>
  <si>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</si>
  <si>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</si>
  <si>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</si>
  <si>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</si>
  <si>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</si>
  <si>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</si>
  <si>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</si>
  <si>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</si>
  <si>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</si>
  <si>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</si>
  <si>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</si>
  <si>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</si>
  <si>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</si>
  <si>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</si>
  <si>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</si>
  <si>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</si>
  <si>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</si>
  <si>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</si>
  <si>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</si>
  <si>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</si>
  <si>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</si>
  <si>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</si>
  <si>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</si>
  <si>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</si>
  <si>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</si>
  <si>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</si>
  <si>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</si>
  <si>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</si>
  <si>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</si>
  <si>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</si>
  <si>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</si>
  <si>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</si>
  <si>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</si>
  <si>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</si>
  <si>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</si>
  <si>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</si>
  <si>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</si>
  <si>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</si>
  <si>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</si>
  <si>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</si>
  <si>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</si>
  <si>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</si>
  <si>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</si>
  <si>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</si>
  <si>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</si>
  <si>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</si>
  <si>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</si>
  <si>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</si>
  <si>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</si>
  <si>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</si>
  <si>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</si>
  <si>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</si>
  <si>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</si>
  <si>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</si>
  <si>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</si>
  <si>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</si>
  <si>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</si>
  <si>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</si>
  <si>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</si>
  <si>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</si>
  <si>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</si>
  <si>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</si>
  <si>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</si>
  <si>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</si>
  <si>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</si>
  <si>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</si>
  <si>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</si>
  <si>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</si>
  <si>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</si>
  <si>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</si>
  <si>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</si>
  <si>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</si>
  <si>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</si>
  <si>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</si>
  <si>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</si>
  <si>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</si>
  <si>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</si>
  <si>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</si>
  <si>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</si>
  <si>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</si>
  <si>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</si>
  <si>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</si>
  <si>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</si>
  <si>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</si>
  <si>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</si>
  <si>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</si>
  <si>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</si>
  <si>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</si>
  <si>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</si>
  <si>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</si>
  <si>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</si>
  <si>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</si>
  <si>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</si>
  <si>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</si>
  <si>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</si>
  <si>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</si>
  <si>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</si>
  <si>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</si>
  <si>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</si>
  <si>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</si>
  <si>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</si>
  <si>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</si>
  <si>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</si>
  <si>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</si>
  <si>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</si>
  <si>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</si>
  <si>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</si>
  <si>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</si>
  <si>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</si>
  <si>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</si>
  <si>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</si>
  <si>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</si>
  <si>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</si>
  <si>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</si>
  <si>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</si>
  <si>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</si>
  <si>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</si>
  <si>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</si>
  <si>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</si>
  <si>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</si>
  <si>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</si>
  <si>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</si>
  <si>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</si>
  <si>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</si>
  <si>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</si>
  <si>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</si>
  <si>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</si>
  <si>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</si>
  <si>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</si>
  <si>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</si>
  <si>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</si>
  <si>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</si>
  <si>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</si>
  <si>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</si>
  <si>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</si>
  <si>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</si>
  <si>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</si>
  <si>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</si>
  <si>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</si>
  <si>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</si>
  <si>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</si>
  <si>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</si>
  <si>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</si>
  <si>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</si>
  <si>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</si>
  <si>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</si>
  <si>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</si>
  <si>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</si>
  <si>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</si>
  <si>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</si>
  <si>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</si>
  <si>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</si>
  <si>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</si>
  <si>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</si>
  <si>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</si>
  <si>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</si>
  <si>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</si>
  <si>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</si>
  <si>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</si>
  <si>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</si>
  <si>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</si>
  <si>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</si>
  <si>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</si>
  <si>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</si>
  <si>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</si>
  <si>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</si>
  <si>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</si>
  <si>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</si>
  <si>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</si>
  <si>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</si>
  <si>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</si>
  <si>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</si>
  <si>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</si>
  <si>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</si>
  <si>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</si>
  <si>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</si>
  <si>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</si>
  <si>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</si>
  <si>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</si>
  <si>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</si>
  <si>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</si>
  <si>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</si>
  <si>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</si>
  <si>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</si>
  <si>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</si>
  <si>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</si>
  <si>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</si>
  <si>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</si>
  <si>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</si>
  <si>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</si>
  <si>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</si>
  <si>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</si>
  <si>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</si>
  <si>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</si>
  <si>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</si>
  <si>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</si>
  <si>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</si>
  <si>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</si>
  <si>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</si>
  <si>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</si>
  <si>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</si>
  <si>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</si>
  <si>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</si>
  <si>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</si>
  <si>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</si>
  <si>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</si>
  <si>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</si>
  <si>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</si>
  <si>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</si>
  <si>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</si>
  <si>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</si>
  <si>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</si>
  <si>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</si>
  <si>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</si>
  <si>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</si>
  <si>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</si>
  <si>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</si>
  <si>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</si>
  <si>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</si>
  <si>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</si>
  <si>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</si>
  <si>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</si>
  <si>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</si>
  <si>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</si>
  <si>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</si>
  <si>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</si>
  <si>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</si>
  <si>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</si>
  <si>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</si>
  <si>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</si>
  <si>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</si>
  <si>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</si>
  <si>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</si>
  <si>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</si>
  <si>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</si>
  <si>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</si>
  <si>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</si>
  <si>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</si>
  <si>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</si>
  <si>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</si>
  <si>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</si>
  <si>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</si>
  <si>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</si>
  <si>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</si>
  <si>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</si>
  <si>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</si>
  <si>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</si>
  <si>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</si>
  <si>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</si>
  <si>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</si>
  <si>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</si>
  <si>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</si>
  <si>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</si>
  <si>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</si>
  <si>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</si>
  <si>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</si>
  <si>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</si>
  <si>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</si>
  <si>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</si>
  <si>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</si>
  <si>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</si>
  <si>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</si>
  <si>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</si>
  <si>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</si>
  <si>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</si>
  <si>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</si>
  <si>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</si>
  <si>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</si>
  <si>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</si>
  <si>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</si>
  <si>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</si>
  <si>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</si>
  <si>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</si>
  <si>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</si>
  <si>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</si>
  <si>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</si>
  <si>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</si>
  <si>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</si>
  <si>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</si>
  <si>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</si>
  <si>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</si>
  <si>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</si>
  <si>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</si>
  <si>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</si>
  <si>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</si>
  <si>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</si>
  <si>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</si>
  <si>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</si>
  <si>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</si>
  <si>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</si>
  <si>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</si>
  <si>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</si>
  <si>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</si>
  <si>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</si>
  <si>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</si>
  <si>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</si>
  <si>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</si>
  <si>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</si>
  <si>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</si>
  <si>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</si>
  <si>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</si>
  <si>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</si>
  <si>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</si>
  <si>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</si>
  <si>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</si>
  <si>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</si>
  <si>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</si>
  <si>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</si>
  <si>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</si>
  <si>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</si>
  <si>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</si>
  <si>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</si>
  <si>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</si>
  <si>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</si>
  <si>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</si>
  <si>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</si>
  <si>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</si>
  <si>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</si>
  <si>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</si>
  <si>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</si>
  <si>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</si>
  <si>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</si>
  <si>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</si>
  <si>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</si>
  <si>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</si>
  <si>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</si>
  <si>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</si>
  <si>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</si>
  <si>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</si>
  <si>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</si>
  <si>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</si>
  <si>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</si>
  <si>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</si>
  <si>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</si>
  <si>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</si>
  <si>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</si>
  <si>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</si>
  <si>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</si>
  <si>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</si>
  <si>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</si>
  <si>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</si>
  <si>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</si>
  <si>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</si>
  <si>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</si>
  <si>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</si>
  <si>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</si>
  <si>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</si>
  <si>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</si>
  <si>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</si>
  <si>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</si>
  <si>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</si>
  <si>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</si>
  <si>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</si>
  <si>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</si>
  <si>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</si>
  <si>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</si>
  <si>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</si>
  <si>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</si>
  <si>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</si>
  <si>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</si>
  <si>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</si>
  <si>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</si>
  <si>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</si>
  <si>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</si>
  <si>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</si>
  <si>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</si>
  <si>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</si>
  <si>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</si>
  <si>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</si>
  <si>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</si>
  <si>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</si>
  <si>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</si>
  <si>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</si>
  <si>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</si>
  <si>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</si>
  <si>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</si>
  <si>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</si>
  <si>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</si>
  <si>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</si>
  <si>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</si>
  <si>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</si>
  <si>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</si>
  <si>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</si>
  <si>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</si>
  <si>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</si>
  <si>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</si>
  <si>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</si>
  <si>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</si>
  <si>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</si>
  <si>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</si>
  <si>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</si>
  <si>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</si>
  <si>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</si>
  <si>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</si>
  <si>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</si>
  <si>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</si>
  <si>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</si>
  <si>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</si>
  <si>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</si>
  <si>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</si>
  <si>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</si>
  <si>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</si>
  <si>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</si>
  <si>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</si>
  <si>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</si>
  <si>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</si>
  <si>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</si>
  <si>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</si>
  <si>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</si>
  <si>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</si>
  <si>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</si>
  <si>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</si>
  <si>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</si>
  <si>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</si>
  <si>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</si>
  <si>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</si>
  <si>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</si>
  <si>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</si>
  <si>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</si>
  <si>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</si>
  <si>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</si>
  <si>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</si>
  <si>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</si>
  <si>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</si>
  <si>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</si>
  <si>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</si>
  <si>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</si>
  <si>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</si>
  <si>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</si>
  <si>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</si>
  <si>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</si>
  <si>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</si>
  <si>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</si>
  <si>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</si>
  <si>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</si>
  <si>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</si>
  <si>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</si>
  <si>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</si>
  <si>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</si>
  <si>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</si>
  <si>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</si>
  <si>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</si>
  <si>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</si>
  <si>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</si>
  <si>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</si>
  <si>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</si>
  <si>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</si>
  <si>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</si>
  <si>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</si>
  <si>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</si>
  <si>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</si>
  <si>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</si>
  <si>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</si>
  <si>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</si>
  <si>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</si>
  <si>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</si>
  <si>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</si>
  <si>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</si>
  <si>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</si>
  <si>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</si>
  <si>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</si>
  <si>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</si>
  <si>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</si>
  <si>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</si>
  <si>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</si>
  <si>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</si>
  <si>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</si>
  <si>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</si>
  <si>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</si>
  <si>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</si>
  <si>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</si>
  <si>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</si>
  <si>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</si>
  <si>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</si>
  <si>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</si>
  <si>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</si>
  <si>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</si>
  <si>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</si>
  <si>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</si>
  <si>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</si>
  <si>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</si>
  <si>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</si>
  <si>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</si>
  <si>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</si>
  <si>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</si>
  <si>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</si>
  <si>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</si>
  <si>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</si>
  <si>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</si>
  <si>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</si>
  <si>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</si>
  <si>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</si>
  <si>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</si>
  <si>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</si>
  <si>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</si>
  <si>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</si>
  <si>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</si>
  <si>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</si>
  <si>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</si>
  <si>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</si>
  <si>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</si>
  <si>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</si>
  <si>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</si>
  <si>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</si>
  <si>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</si>
  <si>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</si>
  <si>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</si>
  <si>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</si>
  <si>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</si>
  <si>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</si>
  <si>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</si>
  <si>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</si>
  <si>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</si>
  <si>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</si>
  <si>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</si>
  <si>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</si>
  <si>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</si>
  <si>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</si>
  <si>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</si>
  <si>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</si>
  <si>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</si>
  <si>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</si>
  <si>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</si>
  <si>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</si>
  <si>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</si>
  <si>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</si>
  <si>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</si>
  <si>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</si>
  <si>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</si>
  <si>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</si>
  <si>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</si>
  <si>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</si>
  <si>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</si>
  <si>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</si>
  <si>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</si>
  <si>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</si>
  <si>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</si>
  <si>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</si>
  <si>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</si>
  <si>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</si>
  <si>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</si>
  <si>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</si>
  <si>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</si>
  <si>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</si>
  <si>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</si>
  <si>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</si>
  <si>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</si>
  <si>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</si>
  <si>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</si>
  <si>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</si>
  <si>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</si>
  <si>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</si>
  <si>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</si>
  <si>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</si>
  <si>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</si>
  <si>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</si>
  <si>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</si>
  <si>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</si>
  <si>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</si>
  <si>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</si>
  <si>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</si>
  <si>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</si>
  <si>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</si>
  <si>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</si>
  <si>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</si>
  <si>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</si>
  <si>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</si>
  <si>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</si>
  <si>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</si>
  <si>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</si>
  <si>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</si>
  <si>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</si>
  <si>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</si>
  <si>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</si>
  <si>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</si>
  <si>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</si>
  <si>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</si>
  <si>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</si>
  <si>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</si>
  <si>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</si>
  <si>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</si>
  <si>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</si>
  <si>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</si>
  <si>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</si>
  <si>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</si>
  <si>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</si>
  <si>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</si>
  <si>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</si>
  <si>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</si>
  <si>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</si>
  <si>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</si>
  <si>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</si>
  <si>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</si>
  <si>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</si>
  <si>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</si>
  <si>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</si>
  <si>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</si>
  <si>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</si>
  <si>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</si>
  <si>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</si>
  <si>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</si>
  <si>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</si>
  <si>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</si>
  <si>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</si>
  <si>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</si>
  <si>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</si>
  <si>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</si>
  <si>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</si>
  <si>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</si>
  <si>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</si>
  <si>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</si>
  <si>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</si>
  <si>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</si>
  <si>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</si>
  <si>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</si>
  <si>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</si>
  <si>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</si>
  <si>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</si>
  <si>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</si>
  <si>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</si>
  <si>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</si>
  <si>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</si>
  <si>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</si>
  <si>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</si>
  <si>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</si>
  <si>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</si>
  <si>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</si>
  <si>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</si>
  <si>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</si>
  <si>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</si>
  <si>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</si>
  <si>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</si>
  <si>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</si>
  <si>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</si>
  <si>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</si>
  <si>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</si>
  <si>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</si>
  <si>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</si>
  <si>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</si>
  <si>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</si>
  <si>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</si>
  <si>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</si>
  <si>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</si>
  <si>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</si>
  <si>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</si>
  <si>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</si>
  <si>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</si>
  <si>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</si>
  <si>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</si>
  <si>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</si>
  <si>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</si>
  <si>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</si>
  <si>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</si>
  <si>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</si>
  <si>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</si>
  <si>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</si>
  <si>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</si>
  <si>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</si>
  <si>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</si>
  <si>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</si>
  <si>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</si>
  <si>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</si>
  <si>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</si>
  <si>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</si>
  <si>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</si>
  <si>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</si>
  <si>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</si>
  <si>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</si>
  <si>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</si>
  <si>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</si>
  <si>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</si>
  <si>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</si>
  <si>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</si>
  <si>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</si>
  <si>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</si>
  <si>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</si>
  <si>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</si>
  <si>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</si>
  <si>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</si>
  <si>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</si>
  <si>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</si>
  <si>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</si>
  <si>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</si>
  <si>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</si>
  <si>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</si>
  <si>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</si>
  <si>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</si>
  <si>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</si>
  <si>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</si>
  <si>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</si>
  <si>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</si>
  <si>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</si>
  <si>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</si>
  <si>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</si>
  <si>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</si>
  <si>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</si>
  <si>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</si>
  <si>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</si>
  <si>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</si>
  <si>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</si>
  <si>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</si>
  <si>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</si>
  <si>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</si>
  <si>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</si>
  <si>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</si>
  <si>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</si>
  <si>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</si>
  <si>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</si>
  <si>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</si>
  <si>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</si>
  <si>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</si>
  <si>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</si>
  <si>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</si>
  <si>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</si>
  <si>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</si>
  <si>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</si>
  <si>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</si>
  <si>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</si>
  <si>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</si>
  <si>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</si>
  <si>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</si>
  <si>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</si>
  <si>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</si>
  <si>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</si>
  <si>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</si>
  <si>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</si>
  <si>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</si>
  <si>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</si>
  <si>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</si>
  <si>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</si>
  <si>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</si>
  <si>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</si>
  <si>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</si>
  <si>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</si>
  <si>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</si>
  <si>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</si>
  <si>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</si>
  <si>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</si>
  <si>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</si>
  <si>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</si>
  <si>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</si>
  <si>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</si>
  <si>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</si>
  <si>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</si>
  <si>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</si>
  <si>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</si>
  <si>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</si>
  <si>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</si>
  <si>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</si>
  <si>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</si>
  <si>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</si>
  <si>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</si>
  <si>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</si>
  <si>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</si>
  <si>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</si>
  <si>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</si>
  <si>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</si>
  <si>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</si>
  <si>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</si>
  <si>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</si>
  <si>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</si>
  <si>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</si>
  <si>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</si>
  <si>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</si>
  <si>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</si>
  <si>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</si>
  <si>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</si>
  <si>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</si>
  <si>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</si>
  <si>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</si>
  <si>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</si>
  <si>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</si>
  <si>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</si>
  <si>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</si>
  <si>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</si>
  <si>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</si>
  <si>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</si>
  <si>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</si>
  <si>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</si>
  <si>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</si>
  <si>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</si>
  <si>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</si>
  <si>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</si>
  <si>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</si>
  <si>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</si>
  <si>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</si>
  <si>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</si>
  <si>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</si>
  <si>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</si>
  <si>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</si>
  <si>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</si>
  <si>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</si>
  <si>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</si>
  <si>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</si>
  <si>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</si>
  <si>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</si>
  <si>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</si>
  <si>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</si>
  <si>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</si>
  <si>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</si>
  <si>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</si>
  <si>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</si>
  <si>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</si>
  <si>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</si>
  <si>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</si>
  <si>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</si>
  <si>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</si>
  <si>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</si>
  <si>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</si>
  <si>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</si>
  <si>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</si>
  <si>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</si>
  <si>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</si>
  <si>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</si>
  <si>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</si>
  <si>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</si>
  <si>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</si>
  <si>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</si>
  <si>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</si>
  <si>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</si>
  <si>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</si>
  <si>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</si>
  <si>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</si>
  <si>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</si>
  <si>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</si>
  <si>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</si>
  <si>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</si>
  <si>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</si>
  <si>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</si>
  <si>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</si>
  <si>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</si>
  <si>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</si>
  <si>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</si>
  <si>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</si>
  <si>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</si>
  <si>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</si>
  <si>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</si>
  <si>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</si>
  <si>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</si>
  <si>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</si>
  <si>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</si>
  <si>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</si>
  <si>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</si>
  <si>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</si>
  <si>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</si>
  <si>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</si>
  <si>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</si>
  <si>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</si>
  <si>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</si>
  <si>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</si>
  <si>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</si>
  <si>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</si>
  <si>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</si>
  <si>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</si>
  <si>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</si>
  <si>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</si>
  <si>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</si>
  <si>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</si>
  <si>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</si>
  <si>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</si>
  <si>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</si>
  <si>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</si>
  <si>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</si>
  <si>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</si>
  <si>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</si>
  <si>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</si>
  <si>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</si>
  <si>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</si>
  <si>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</si>
  <si>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</si>
  <si>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</si>
  <si>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</si>
  <si>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</si>
  <si>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</si>
  <si>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</si>
  <si>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</si>
  <si>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</si>
  <si>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</si>
  <si>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</si>
  <si>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</si>
  <si>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</si>
  <si>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</si>
  <si>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</si>
  <si>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</si>
  <si>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</si>
  <si>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</si>
  <si>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</si>
  <si>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</si>
  <si>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</si>
  <si>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</si>
  <si>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</si>
  <si>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</si>
  <si>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</si>
  <si>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</si>
  <si>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</si>
  <si>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</si>
  <si>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</si>
  <si>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</si>
  <si>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</si>
  <si>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</si>
  <si>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</si>
  <si>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</si>
  <si>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</si>
  <si>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</si>
  <si>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</si>
  <si>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</si>
  <si>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</si>
  <si>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</si>
  <si>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</si>
  <si>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</si>
  <si>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</si>
  <si>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</si>
  <si>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</si>
  <si>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</si>
  <si>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</si>
  <si>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</si>
  <si>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</si>
  <si>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</si>
  <si>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</si>
  <si>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</si>
  <si>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</si>
  <si>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</si>
  <si>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</si>
  <si>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</si>
  <si>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</si>
  <si>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</si>
  <si>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</si>
  <si>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</si>
  <si>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</si>
  <si>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</si>
  <si>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</si>
  <si>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</si>
  <si>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</si>
  <si>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</si>
  <si>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</si>
  <si>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</si>
  <si>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</si>
  <si>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</si>
  <si>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</si>
  <si>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</si>
  <si>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</si>
  <si>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</si>
  <si>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</si>
  <si>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</si>
  <si>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</si>
  <si>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</si>
  <si>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</si>
  <si>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</si>
  <si>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</si>
  <si>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</si>
  <si>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</si>
  <si>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</si>
  <si>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</si>
  <si>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</si>
  <si>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</si>
  <si>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</si>
  <si>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</si>
  <si>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</si>
  <si>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</si>
  <si>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</si>
  <si>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</si>
  <si>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</si>
  <si>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</si>
  <si>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</si>
  <si>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</si>
  <si>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</si>
  <si>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</si>
  <si>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</si>
  <si>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</si>
  <si>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</si>
  <si>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</si>
  <si>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</si>
  <si>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</si>
  <si>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</si>
  <si>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</si>
  <si>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</si>
  <si>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</si>
  <si>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</si>
  <si>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</si>
  <si>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</si>
  <si>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</si>
  <si>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</si>
  <si>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</si>
  <si>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</si>
  <si>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</si>
  <si>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</si>
  <si>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</si>
  <si>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</si>
  <si>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</si>
  <si>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</si>
  <si>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</si>
  <si>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</si>
  <si>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</si>
  <si>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</si>
  <si>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</si>
  <si>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</si>
  <si>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</si>
  <si>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</si>
  <si>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</si>
  <si>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</si>
  <si>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</si>
  <si>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</si>
  <si>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</si>
  <si>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</si>
  <si>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</si>
  <si>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</si>
  <si>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</si>
  <si>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</si>
  <si>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</si>
  <si>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</si>
  <si>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</si>
  <si>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</si>
  <si>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</si>
  <si>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</si>
  <si>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</si>
  <si>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</si>
  <si>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</si>
  <si>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</si>
  <si>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</si>
  <si>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</si>
  <si>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</si>
  <si>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</si>
  <si>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</si>
  <si>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</si>
  <si>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</si>
  <si>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</si>
  <si>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</si>
  <si>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</si>
  <si>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</si>
  <si>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</si>
  <si>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</si>
  <si>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</si>
  <si>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</si>
  <si>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</si>
  <si>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</si>
  <si>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</si>
  <si>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</si>
  <si>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</si>
  <si>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</si>
  <si>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</si>
  <si>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</si>
  <si>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</si>
  <si>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</si>
  <si>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</si>
  <si>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</si>
  <si>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</si>
  <si>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</si>
  <si>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</si>
  <si>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</si>
  <si>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</si>
  <si>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</si>
  <si>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</si>
  <si>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</si>
  <si>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</si>
  <si>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</si>
  <si>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</si>
  <si>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</si>
  <si>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</si>
  <si>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</si>
  <si>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</si>
  <si>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</si>
  <si>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</si>
  <si>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</si>
  <si>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</si>
  <si>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</si>
  <si>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</si>
  <si>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</si>
  <si>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</si>
  <si>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</si>
  <si>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</si>
  <si>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</si>
  <si>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</si>
  <si>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</si>
  <si>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</si>
  <si>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</si>
  <si>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</si>
  <si>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</si>
  <si>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</si>
  <si>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</si>
  <si>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</si>
  <si>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</si>
  <si>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</si>
  <si>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</si>
  <si>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</si>
  <si>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</si>
  <si>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</si>
  <si>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</si>
  <si>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</si>
  <si>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</si>
  <si>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</si>
  <si>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</si>
  <si>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</si>
  <si>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</si>
  <si>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</si>
  <si>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</si>
  <si>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</si>
  <si>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</si>
  <si>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</si>
  <si>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</si>
  <si>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</si>
  <si>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</si>
  <si>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</si>
  <si>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</si>
  <si>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</si>
  <si>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</si>
  <si>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</si>
  <si>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</si>
  <si>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</si>
  <si>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</si>
  <si>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</si>
  <si>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</si>
  <si>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</si>
  <si>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</si>
  <si>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</si>
  <si>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</si>
  <si>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</si>
  <si>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</si>
  <si>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</si>
  <si>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</si>
  <si>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</si>
  <si>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</si>
  <si>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</si>
  <si>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</si>
  <si>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</si>
  <si>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</si>
  <si>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</si>
  <si>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</si>
  <si>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</si>
  <si>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</si>
  <si>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</si>
  <si>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</si>
  <si>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</si>
  <si>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</si>
  <si>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</si>
  <si>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</si>
  <si>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</si>
  <si>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</si>
  <si>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</si>
  <si>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</si>
  <si>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</si>
  <si>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</si>
  <si>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</si>
  <si>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</si>
  <si>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</si>
  <si>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</si>
  <si>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</si>
  <si>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</si>
  <si>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</si>
  <si>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</si>
  <si>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</si>
  <si>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</si>
  <si>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</si>
  <si>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</si>
  <si>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</si>
  <si>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</si>
  <si>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</si>
  <si>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</si>
  <si>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</si>
  <si>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</si>
  <si>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</si>
  <si>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</si>
  <si>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</si>
  <si>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</si>
  <si>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</si>
  <si>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</si>
  <si>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</si>
  <si>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</si>
  <si>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</si>
  <si>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</si>
  <si>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</si>
  <si>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</si>
  <si>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</si>
  <si>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</si>
  <si>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</si>
  <si>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</si>
  <si>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</si>
  <si>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</si>
  <si>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</si>
  <si>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</si>
  <si>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</si>
  <si>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</si>
  <si>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</si>
  <si>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</si>
  <si>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</si>
  <si>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</si>
  <si>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</si>
  <si>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</si>
  <si>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</si>
  <si>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</si>
  <si>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</si>
  <si>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</si>
  <si>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</si>
  <si>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</si>
  <si>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</si>
  <si>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</si>
  <si>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</si>
  <si>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</si>
  <si>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</si>
  <si>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</si>
  <si>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</si>
  <si>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</si>
  <si>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</si>
  <si>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</si>
  <si>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</si>
  <si>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</si>
  <si>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</si>
  <si>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</si>
  <si>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</si>
  <si>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</si>
  <si>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</si>
  <si>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</si>
  <si>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</si>
  <si>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</si>
  <si>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</si>
  <si>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</si>
  <si>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</si>
  <si>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</si>
  <si>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</si>
  <si>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</si>
  <si>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</si>
  <si>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</si>
  <si>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</si>
  <si>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</si>
  <si>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</si>
  <si>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</si>
  <si>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</si>
  <si>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</si>
  <si>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</si>
  <si>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</si>
  <si>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</si>
  <si>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</si>
  <si>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</si>
  <si>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</si>
  <si>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</si>
  <si>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</si>
  <si>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</si>
  <si>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</si>
  <si>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</si>
  <si>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</si>
  <si>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</si>
  <si>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</si>
  <si>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</si>
  <si>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</si>
  <si>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</si>
  <si>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</si>
  <si>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</si>
  <si>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</si>
  <si>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</si>
  <si>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</si>
  <si>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</si>
  <si>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</si>
  <si>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</si>
  <si>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</si>
  <si>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</si>
  <si>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</si>
  <si>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</si>
  <si>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</si>
  <si>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</si>
  <si>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</si>
  <si>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</si>
  <si>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</si>
  <si>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</si>
  <si>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</si>
  <si>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</si>
  <si>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</si>
  <si>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</si>
  <si>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</si>
  <si>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</si>
  <si>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</si>
  <si>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</si>
  <si>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</si>
  <si>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</si>
  <si>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</si>
  <si>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</si>
  <si>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</si>
  <si>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</si>
  <si>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</si>
  <si>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</si>
  <si>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</si>
  <si>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</si>
  <si>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</si>
  <si>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</si>
  <si>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</si>
  <si>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</si>
  <si>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</si>
  <si>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</si>
  <si>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</si>
  <si>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</si>
  <si>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</si>
  <si>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</si>
  <si>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</si>
  <si>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</si>
  <si>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</si>
  <si>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</si>
  <si>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</si>
  <si>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</si>
  <si>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</si>
  <si>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</si>
  <si>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</si>
  <si>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</si>
  <si>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</si>
  <si>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</si>
  <si>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</si>
  <si>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</si>
  <si>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</si>
  <si>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</si>
  <si>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</si>
  <si>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</si>
  <si>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</si>
  <si>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</si>
  <si>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</si>
  <si>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</si>
  <si>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</si>
  <si>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</si>
  <si>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</si>
  <si>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</si>
  <si>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</si>
  <si>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</si>
  <si>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</si>
  <si>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</si>
  <si>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</si>
  <si>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</si>
  <si>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</si>
  <si>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</si>
  <si>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</si>
  <si>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</si>
  <si>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</si>
  <si>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</si>
  <si>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</si>
  <si>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</si>
  <si>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</si>
  <si>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</si>
  <si>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</si>
  <si>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</si>
  <si>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</si>
  <si>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</si>
  <si>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</si>
  <si>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</si>
  <si>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</si>
  <si>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</si>
  <si>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</si>
  <si>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</si>
  <si>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</si>
  <si>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</si>
  <si>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</si>
  <si>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</si>
  <si>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</si>
  <si>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</si>
  <si>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</si>
  <si>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</si>
  <si>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</si>
  <si>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</si>
  <si>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</si>
  <si>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</si>
  <si>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</si>
  <si>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</si>
  <si>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</si>
  <si>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</si>
  <si>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</si>
  <si>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</si>
  <si>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</si>
  <si>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</si>
  <si>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</si>
  <si>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</si>
  <si>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</si>
  <si>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</si>
  <si>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</si>
  <si>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</si>
  <si>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</si>
  <si>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</si>
  <si>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</si>
  <si>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</si>
  <si>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</si>
  <si>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</si>
  <si>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</si>
  <si>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</si>
  <si>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</si>
  <si>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</si>
  <si>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</si>
  <si>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</si>
  <si>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</si>
  <si>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</si>
  <si>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</si>
  <si>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</si>
  <si>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</si>
  <si>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</si>
  <si>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</si>
  <si>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</si>
  <si>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</si>
  <si>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</si>
  <si>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</si>
  <si>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</si>
  <si>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</si>
  <si>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</si>
  <si>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</si>
  <si>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</si>
  <si>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</si>
  <si>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</si>
  <si>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</si>
  <si>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</si>
  <si>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</si>
  <si>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</si>
  <si>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</si>
  <si>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</si>
  <si>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</si>
  <si>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</si>
  <si>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</si>
  <si>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</si>
  <si>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</si>
  <si>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</si>
  <si>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</si>
  <si>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</si>
  <si>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</si>
  <si>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</si>
  <si>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</si>
  <si>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</si>
  <si>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</si>
  <si>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</si>
  <si>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</si>
  <si>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</si>
  <si>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</si>
  <si>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</si>
  <si>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</si>
  <si>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</si>
  <si>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</si>
  <si>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</si>
  <si>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</si>
  <si>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</si>
  <si>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</si>
  <si>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</si>
  <si>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</si>
  <si>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</si>
  <si>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</si>
  <si>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</si>
  <si>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</si>
  <si>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</si>
  <si>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</si>
  <si>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</si>
  <si>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</si>
  <si>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</si>
  <si>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</si>
  <si>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</si>
  <si>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</si>
  <si>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</si>
  <si>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</si>
  <si>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</si>
  <si>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</si>
  <si>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</si>
  <si>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</si>
  <si>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</si>
  <si>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</si>
  <si>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</si>
  <si>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</si>
  <si>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</si>
  <si>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</si>
  <si>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</si>
  <si>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</si>
  <si>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</si>
  <si>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</si>
  <si>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</si>
  <si>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</si>
  <si>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</si>
  <si>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</si>
  <si>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</si>
  <si>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</si>
  <si>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</si>
  <si>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</si>
  <si>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</si>
  <si>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</si>
  <si>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</si>
  <si>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</si>
  <si>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</si>
  <si>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</si>
  <si>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</si>
  <si>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</si>
  <si>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</si>
  <si>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</si>
  <si>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</si>
  <si>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</si>
  <si>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</si>
  <si>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</si>
  <si>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</si>
  <si>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</si>
  <si>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</si>
  <si>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</si>
  <si>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</si>
  <si>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</si>
  <si>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</si>
  <si>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</si>
  <si>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</si>
  <si>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</si>
  <si>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</si>
  <si>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</si>
  <si>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</si>
  <si>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</si>
  <si>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</si>
  <si>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</si>
  <si>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</si>
  <si>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</si>
  <si>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</si>
  <si>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</si>
  <si>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</si>
  <si>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</si>
  <si>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</si>
  <si>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</si>
  <si>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</si>
  <si>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</si>
  <si>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</si>
  <si>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</si>
  <si>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</si>
  <si>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</si>
  <si>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</si>
  <si>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</si>
  <si>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</si>
  <si>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</si>
  <si>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</si>
  <si>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</si>
  <si>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</si>
  <si>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</si>
  <si>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</si>
  <si>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</si>
  <si>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</si>
  <si>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</si>
  <si>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</si>
  <si>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</si>
  <si>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</si>
  <si>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</si>
  <si>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</si>
  <si>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</si>
  <si>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</si>
  <si>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</si>
  <si>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</si>
  <si>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</si>
  <si>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</si>
  <si>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</si>
  <si>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</si>
  <si>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</si>
  <si>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</si>
  <si>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</si>
  <si>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</si>
  <si>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</si>
  <si>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</si>
  <si>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</si>
  <si>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</si>
  <si>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</si>
  <si>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</si>
  <si>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</si>
  <si>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</si>
  <si>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</si>
  <si>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</si>
  <si>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</si>
  <si>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</si>
  <si>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</si>
  <si>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</si>
  <si>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</si>
  <si>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</si>
  <si>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</si>
  <si>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</si>
  <si>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</si>
  <si>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</si>
  <si>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</si>
  <si>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</si>
  <si>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</si>
  <si>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</si>
  <si>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</si>
  <si>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</si>
  <si>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</si>
  <si>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</si>
  <si>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</si>
  <si>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</si>
  <si>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</si>
  <si>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</si>
  <si>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</si>
  <si>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</si>
  <si>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</si>
  <si>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</si>
  <si>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</si>
  <si>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</si>
  <si>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</si>
  <si>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</si>
  <si>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</si>
  <si>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</si>
  <si>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</si>
  <si>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</si>
  <si>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</si>
  <si>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</si>
  <si>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</si>
  <si>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</si>
  <si>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</si>
  <si>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</si>
  <si>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</si>
  <si>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</si>
  <si>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</si>
  <si>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</si>
  <si>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</si>
  <si>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</si>
  <si>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</si>
  <si>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</si>
  <si>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</si>
  <si>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</si>
  <si>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</si>
  <si>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</si>
  <si>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</si>
  <si>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</si>
  <si>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</si>
  <si>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</si>
  <si>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</si>
  <si>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</si>
  <si>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</si>
  <si>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</si>
  <si>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</si>
  <si>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</si>
  <si>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</si>
  <si>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</si>
  <si>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</si>
  <si>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</si>
  <si>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</si>
  <si>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</si>
  <si>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</si>
  <si>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</si>
  <si>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</si>
  <si>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</si>
  <si>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</si>
  <si>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</si>
  <si>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</si>
  <si>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</si>
  <si>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</si>
  <si>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</si>
  <si>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</si>
  <si>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</si>
  <si>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</si>
  <si>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</si>
  <si>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</si>
  <si>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</si>
  <si>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</si>
  <si>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</si>
  <si>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</si>
  <si>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</si>
  <si>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</si>
  <si>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</si>
  <si>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</si>
  <si>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</si>
  <si>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</si>
  <si>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</si>
  <si>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</si>
  <si>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</si>
  <si>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</si>
  <si>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</si>
  <si>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</si>
  <si>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</si>
  <si>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</si>
  <si>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</si>
  <si>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</si>
  <si>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</si>
  <si>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</si>
  <si>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</si>
  <si>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</si>
  <si>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</si>
  <si>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</si>
  <si>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</si>
  <si>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</si>
  <si>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</si>
  <si>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</si>
  <si>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</si>
  <si>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</si>
  <si>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</si>
  <si>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</si>
  <si>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</si>
  <si>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</si>
  <si>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</si>
  <si>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</si>
  <si>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</si>
  <si>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</si>
  <si>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</si>
  <si>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</si>
  <si>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</si>
  <si>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</si>
  <si>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</si>
  <si>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</si>
  <si>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</si>
  <si>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</si>
  <si>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</si>
  <si>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</si>
  <si>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</si>
  <si>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</si>
  <si>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</si>
  <si>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</si>
  <si>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</si>
  <si>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</si>
  <si>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</si>
  <si>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</si>
  <si>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</si>
  <si>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</si>
  <si>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</si>
  <si>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</si>
  <si>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</si>
  <si>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</si>
  <si>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</si>
  <si>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</si>
  <si>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</si>
  <si>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</si>
  <si>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</si>
  <si>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</si>
  <si>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</si>
  <si>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</si>
  <si>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</si>
  <si>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</si>
  <si>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</si>
  <si>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</si>
  <si>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</si>
  <si>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</si>
  <si>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</si>
  <si>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</si>
  <si>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</si>
  <si>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</si>
  <si>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</si>
  <si>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</si>
  <si>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</si>
  <si>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</si>
  <si>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</si>
  <si>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</si>
  <si>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</si>
  <si>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</si>
  <si>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</si>
  <si>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</si>
  <si>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</si>
  <si>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</si>
  <si>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</si>
  <si>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</si>
  <si>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</si>
  <si>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</si>
  <si>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</si>
  <si>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</si>
  <si>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</si>
  <si>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</si>
  <si>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</si>
  <si>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</si>
  <si>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</si>
  <si>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</si>
  <si>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</si>
  <si>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</si>
  <si>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</si>
  <si>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</si>
  <si>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</si>
  <si>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</si>
  <si>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</si>
  <si>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</si>
  <si>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</si>
  <si>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</si>
  <si>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</si>
  <si>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</si>
  <si>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</si>
  <si>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</si>
  <si>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</si>
  <si>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</si>
  <si>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</si>
  <si>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</si>
  <si>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</si>
  <si>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</si>
  <si>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</si>
  <si>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</si>
  <si>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</si>
  <si>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</si>
  <si>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</si>
  <si>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</si>
  <si>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</si>
  <si>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</si>
  <si>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</si>
  <si>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</si>
  <si>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</si>
  <si>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</si>
  <si>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</si>
  <si>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</si>
  <si>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</si>
  <si>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</si>
  <si>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</si>
  <si>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</si>
  <si>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</si>
  <si>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</si>
  <si>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</si>
  <si>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</si>
  <si>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</si>
  <si>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</si>
  <si>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</si>
  <si>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</si>
  <si>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</si>
  <si>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</si>
  <si>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</si>
  <si>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</si>
  <si>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</si>
  <si>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</si>
  <si>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</si>
  <si>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</si>
  <si>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</si>
  <si>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</si>
  <si>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</si>
  <si>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</si>
  <si>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</si>
  <si>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</si>
  <si>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</si>
  <si>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</si>
  <si>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</si>
  <si>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</si>
  <si>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</si>
  <si>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</si>
  <si>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</si>
  <si>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</si>
  <si>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</si>
  <si>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</si>
  <si>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</si>
  <si>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</si>
  <si>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</si>
  <si>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</si>
  <si>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</si>
  <si>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</si>
  <si>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</si>
  <si>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</si>
  <si>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</si>
  <si>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</si>
  <si>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</si>
  <si>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</si>
  <si>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</si>
  <si>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</si>
  <si>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</si>
  <si>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</si>
  <si>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</si>
  <si>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</si>
  <si>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</si>
  <si>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</si>
  <si>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</si>
  <si>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</si>
  <si>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</si>
  <si>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</si>
  <si>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</si>
  <si>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</si>
  <si>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</si>
  <si>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</si>
  <si>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</si>
  <si>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</si>
  <si>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</si>
  <si>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</si>
  <si>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</si>
  <si>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</si>
  <si>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</si>
  <si>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</si>
  <si>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</si>
  <si>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</si>
  <si>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</si>
  <si>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</si>
  <si>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</si>
  <si>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</si>
  <si>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</si>
  <si>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</si>
  <si>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</si>
  <si>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</si>
  <si>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</si>
  <si>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</si>
  <si>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</si>
  <si>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</si>
  <si>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</si>
  <si>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</si>
  <si>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</si>
  <si>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</si>
  <si>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</si>
  <si>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</si>
  <si>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</si>
  <si>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</si>
  <si>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</si>
  <si>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</si>
  <si>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</si>
  <si>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</si>
  <si>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</si>
  <si>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</si>
  <si>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</si>
  <si>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</si>
  <si>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</si>
  <si>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</si>
  <si>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</si>
  <si>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</si>
  <si>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</si>
  <si>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</si>
  <si>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</si>
  <si>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</si>
  <si>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</si>
  <si>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</si>
  <si>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</si>
  <si>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</si>
  <si>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</si>
  <si>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</si>
  <si>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</si>
  <si>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</si>
  <si>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</si>
  <si>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</si>
  <si>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</si>
  <si>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</si>
  <si>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</si>
  <si>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</si>
  <si>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</si>
  <si>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</si>
  <si>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</si>
  <si>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</si>
  <si>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</si>
  <si>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</si>
  <si>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</si>
  <si>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</si>
  <si>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</si>
  <si>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</si>
  <si>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</si>
  <si>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</si>
  <si>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</si>
  <si>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</si>
  <si>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</si>
  <si>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</si>
  <si>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</si>
  <si>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</si>
  <si>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</si>
  <si>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</si>
  <si>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</si>
  <si>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</si>
  <si>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</si>
  <si>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</si>
  <si>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</si>
  <si>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</si>
  <si>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</si>
  <si>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</si>
  <si>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</si>
  <si>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</si>
  <si>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</si>
  <si>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</si>
  <si>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</si>
  <si>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</si>
  <si>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</si>
  <si>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</si>
  <si>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</si>
  <si>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</si>
  <si>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</si>
  <si>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</si>
  <si>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</si>
  <si>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</si>
  <si>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</si>
  <si>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</si>
  <si>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</si>
  <si>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</si>
  <si>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</si>
  <si>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</si>
  <si>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</si>
  <si>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</si>
  <si>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</si>
  <si>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</si>
  <si>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</si>
  <si>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</si>
  <si>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</si>
  <si>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</si>
  <si>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</si>
  <si>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</si>
  <si>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</si>
  <si>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</si>
  <si>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</si>
  <si>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</si>
  <si>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</si>
  <si>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</si>
  <si>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</si>
  <si>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</si>
  <si>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</si>
  <si>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</si>
  <si>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</si>
  <si>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</si>
  <si>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</si>
  <si>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</si>
  <si>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</si>
  <si>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</si>
  <si>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</si>
  <si>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</si>
  <si>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</si>
  <si>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</si>
  <si>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</si>
  <si>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</si>
  <si>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</si>
  <si>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</si>
  <si>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</si>
  <si>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</si>
  <si>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</si>
  <si>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</si>
  <si>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</si>
  <si>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</si>
  <si>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</si>
  <si>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</si>
  <si>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</si>
  <si>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</si>
  <si>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</si>
  <si>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</si>
  <si>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</si>
  <si>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</si>
  <si>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</si>
  <si>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</si>
  <si>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</si>
  <si>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</si>
  <si>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</si>
  <si>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</si>
  <si>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</si>
  <si>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</si>
  <si>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</si>
  <si>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</si>
  <si>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</si>
  <si>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</si>
  <si>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</si>
  <si>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</si>
  <si>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</si>
  <si>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</si>
  <si>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</si>
  <si>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</si>
  <si>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</si>
  <si>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</si>
  <si>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</si>
  <si>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</si>
  <si>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</si>
  <si>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</si>
  <si>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</si>
  <si>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</si>
  <si>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</si>
  <si>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</si>
  <si>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</si>
  <si>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</si>
  <si>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</si>
  <si>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</si>
  <si>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</si>
  <si>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</si>
  <si>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</si>
  <si>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</si>
  <si>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</si>
  <si>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</si>
  <si>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</si>
  <si>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</si>
  <si>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</si>
  <si>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</si>
  <si>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</si>
  <si>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</si>
  <si>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</si>
  <si>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</si>
  <si>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</si>
  <si>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</si>
  <si>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</si>
  <si>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</si>
  <si>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</si>
  <si>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</si>
  <si>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</si>
  <si>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</si>
  <si>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</si>
  <si>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</si>
  <si>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</si>
  <si>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</si>
  <si>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</si>
  <si>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</si>
  <si>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</si>
  <si>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</si>
  <si>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</si>
  <si>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</si>
  <si>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</si>
  <si>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</si>
  <si>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</si>
  <si>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</si>
  <si>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</si>
  <si>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</si>
  <si>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</si>
  <si>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</si>
  <si>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</si>
  <si>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</si>
  <si>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</si>
  <si>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</si>
  <si>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</si>
  <si>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</si>
  <si>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</si>
  <si>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</si>
  <si>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</si>
  <si>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</si>
  <si>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</si>
  <si>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</si>
  <si>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</si>
  <si>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</si>
  <si>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</si>
  <si>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</si>
  <si>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</si>
  <si>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</si>
  <si>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</si>
  <si>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</si>
  <si>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</si>
  <si>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</si>
  <si>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</si>
  <si>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</si>
  <si>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</si>
  <si>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</si>
  <si>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</si>
  <si>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</si>
  <si>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</si>
  <si>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</si>
  <si>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</si>
  <si>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</si>
  <si>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</si>
  <si>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</si>
  <si>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</si>
  <si>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</si>
  <si>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</si>
  <si>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</si>
  <si>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</si>
  <si>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</si>
  <si>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</si>
  <si>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</si>
  <si>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</si>
  <si>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</si>
  <si>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</si>
  <si>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</si>
  <si>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</si>
  <si>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</si>
  <si>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</si>
  <si>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</si>
  <si>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</si>
  <si>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</si>
  <si>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</si>
  <si>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</si>
  <si>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</si>
  <si>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</si>
  <si>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</si>
  <si>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</si>
  <si>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</si>
  <si>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</si>
  <si>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</si>
  <si>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</si>
  <si>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</si>
  <si>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</si>
  <si>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</si>
  <si>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</si>
  <si>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</si>
  <si>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</si>
  <si>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</si>
  <si>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</si>
  <si>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</si>
  <si>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</si>
  <si>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</si>
  <si>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</si>
  <si>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</si>
  <si>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</si>
  <si>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</si>
  <si>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</si>
  <si>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</si>
  <si>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</si>
  <si>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</si>
  <si>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</si>
  <si>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</si>
  <si>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</si>
  <si>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</si>
  <si>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</si>
  <si>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</si>
  <si>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</si>
  <si>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</si>
  <si>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</si>
  <si>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</si>
  <si>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</si>
  <si>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</si>
  <si>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</si>
  <si>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</si>
  <si>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</si>
  <si>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</si>
  <si>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</si>
  <si>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</si>
  <si>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</si>
  <si>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</si>
  <si>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</si>
  <si>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</si>
  <si>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</si>
  <si>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</si>
  <si>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</si>
  <si>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</si>
  <si>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</si>
  <si>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</si>
  <si>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</si>
  <si>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</si>
  <si>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</si>
  <si>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</si>
  <si>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</si>
  <si>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</si>
  <si>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</si>
  <si>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</si>
  <si>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</si>
  <si>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</si>
  <si>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</si>
  <si>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</si>
  <si>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</si>
  <si>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</si>
  <si>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</si>
  <si>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</si>
  <si>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</si>
  <si>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</si>
  <si>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</si>
  <si>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</si>
  <si>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</si>
  <si>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</si>
  <si>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</si>
  <si>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</si>
  <si>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</si>
  <si>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</si>
  <si>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</si>
  <si>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</si>
  <si>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</si>
  <si>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</si>
  <si>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</si>
  <si>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</si>
  <si>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</si>
  <si>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</si>
  <si>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</si>
  <si>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</si>
  <si>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</si>
  <si>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</si>
  <si>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</si>
  <si>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</si>
  <si>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</si>
  <si>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</si>
  <si>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</si>
  <si>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</si>
  <si>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</si>
  <si>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</si>
  <si>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</si>
  <si>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</si>
  <si>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</si>
  <si>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</si>
  <si>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</si>
  <si>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</si>
  <si>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</si>
  <si>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</si>
  <si>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</si>
  <si>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</si>
  <si>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</si>
  <si>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</si>
  <si>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</si>
  <si>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</si>
  <si>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</si>
  <si>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</si>
  <si>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</si>
  <si>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</si>
  <si>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</si>
  <si>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</si>
  <si>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</si>
  <si>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</si>
  <si>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</si>
  <si>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</si>
  <si>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</si>
  <si>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</si>
  <si>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</si>
  <si>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</si>
  <si>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</si>
  <si>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</si>
  <si>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</si>
  <si>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</si>
  <si>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</si>
  <si>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</si>
  <si>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</si>
  <si>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</si>
  <si>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</si>
  <si>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</si>
  <si>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</si>
  <si>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</si>
  <si>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</si>
  <si>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</si>
  <si>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</si>
  <si>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</si>
  <si>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</si>
  <si>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</si>
  <si>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</si>
  <si>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</si>
  <si>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</si>
  <si>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</si>
  <si>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</si>
  <si>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</si>
  <si>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</si>
  <si>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</si>
  <si>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</si>
  <si>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</si>
  <si>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</si>
  <si>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</si>
  <si>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</si>
  <si>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</si>
  <si>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</si>
  <si>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</si>
  <si>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</si>
  <si>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</si>
  <si>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</si>
  <si>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</si>
  <si>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</si>
  <si>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</si>
  <si>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</si>
  <si>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</si>
  <si>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</si>
  <si>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</si>
  <si>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</si>
  <si>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</si>
  <si>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</si>
  <si>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</si>
  <si>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</si>
  <si>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</si>
  <si>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</si>
  <si>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</si>
  <si>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</si>
  <si>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</si>
  <si>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</si>
  <si>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</si>
  <si>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</si>
  <si>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</si>
  <si>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</si>
  <si>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</si>
  <si>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</si>
  <si>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</si>
  <si>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</si>
  <si>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</si>
  <si>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</si>
  <si>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</si>
  <si>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</si>
  <si>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</si>
  <si>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</si>
  <si>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</si>
  <si>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</si>
  <si>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</si>
  <si>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</si>
  <si>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</si>
  <si>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</si>
  <si>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</si>
  <si>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</si>
  <si>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</si>
  <si>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</si>
  <si>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</si>
  <si>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</si>
  <si>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</si>
  <si>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</si>
  <si>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</si>
  <si>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</si>
  <si>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</si>
  <si>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</si>
  <si>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</si>
  <si>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</si>
  <si>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</si>
  <si>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</si>
  <si>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</si>
  <si>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</si>
  <si>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</si>
  <si>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</si>
  <si>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</si>
  <si>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</si>
  <si>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</si>
  <si>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</si>
  <si>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</si>
  <si>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</si>
  <si>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</si>
  <si>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</si>
  <si>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</si>
  <si>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</si>
  <si>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</si>
  <si>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</si>
  <si>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</si>
  <si>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</si>
  <si>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</si>
  <si>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</si>
  <si>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</si>
  <si>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</si>
  <si>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</si>
  <si>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</si>
  <si>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</si>
  <si>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</si>
  <si>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</si>
  <si>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</si>
  <si>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</si>
  <si>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</si>
  <si>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</si>
  <si>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</si>
  <si>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</si>
  <si>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</si>
  <si>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</si>
  <si>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</si>
  <si>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</si>
  <si>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</si>
  <si>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</si>
  <si>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</si>
  <si>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</si>
  <si>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</si>
  <si>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</si>
  <si>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</si>
  <si>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</si>
  <si>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</si>
  <si>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</si>
  <si>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</si>
  <si>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</si>
  <si>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</si>
  <si>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</si>
  <si>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</si>
  <si>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</si>
  <si>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</si>
  <si>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</si>
  <si>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</si>
  <si>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</si>
  <si>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</si>
  <si>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</si>
  <si>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</si>
  <si>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</si>
  <si>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</si>
  <si>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</si>
  <si>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</si>
  <si>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</si>
  <si>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</si>
  <si>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</si>
  <si>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</si>
  <si>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</si>
  <si>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</si>
  <si>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</si>
  <si>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</si>
  <si>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</si>
  <si>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</si>
  <si>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</si>
  <si>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</si>
  <si>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</si>
  <si>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</si>
  <si>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</si>
  <si>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</si>
  <si>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</si>
  <si>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</si>
  <si>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</si>
  <si>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</si>
  <si>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</si>
  <si>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</si>
  <si>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</si>
  <si>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</si>
  <si>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</si>
  <si>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</si>
  <si>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</si>
  <si>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</si>
  <si>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</si>
  <si>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</si>
  <si>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</si>
  <si>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</si>
  <si>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</si>
  <si>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</si>
  <si>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</si>
  <si>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</si>
  <si>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</si>
  <si>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</si>
  <si>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</si>
  <si>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</si>
  <si>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</si>
  <si>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</si>
  <si>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</si>
  <si>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</si>
  <si>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</si>
  <si>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</si>
  <si>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</si>
  <si>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</si>
  <si>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</si>
  <si>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</si>
  <si>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</si>
  <si>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</si>
  <si>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</si>
  <si>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</si>
  <si>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</si>
  <si>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</si>
  <si>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</si>
  <si>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</si>
  <si>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</si>
  <si>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</si>
  <si>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</si>
  <si>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</si>
  <si>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</si>
  <si>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</si>
  <si>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</si>
  <si>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</si>
  <si>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</si>
  <si>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</si>
  <si>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</si>
  <si>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</si>
  <si>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</si>
  <si>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</si>
  <si>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</si>
  <si>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</si>
  <si>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</si>
  <si>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</si>
  <si>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</si>
  <si>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</si>
  <si>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</si>
  <si>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</si>
  <si>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</si>
  <si>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</si>
  <si>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</si>
  <si>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</si>
  <si>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</si>
  <si>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</si>
  <si>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</si>
  <si>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</si>
  <si>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</si>
  <si>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</si>
  <si>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</si>
  <si>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</si>
  <si>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</si>
  <si>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</si>
  <si>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</si>
  <si>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</si>
  <si>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</si>
  <si>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</si>
  <si>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</si>
  <si>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</si>
  <si>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</si>
  <si>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</si>
  <si>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</si>
  <si>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</si>
  <si>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</si>
  <si>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</si>
  <si>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</si>
  <si>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</si>
  <si>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</si>
  <si>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</si>
  <si>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</si>
  <si>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</si>
  <si>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</si>
  <si>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</si>
  <si>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</si>
  <si>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</si>
  <si>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</si>
  <si>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</si>
  <si>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</si>
  <si>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</si>
  <si>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</si>
  <si>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</si>
  <si>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</si>
  <si>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</si>
  <si>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</si>
  <si>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</si>
  <si>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</si>
  <si>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</si>
  <si>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</si>
  <si>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</si>
  <si>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</si>
  <si>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</si>
  <si>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</si>
  <si>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</si>
  <si>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</si>
  <si>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</si>
  <si>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</si>
  <si>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</si>
  <si>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</si>
  <si>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</si>
  <si>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</si>
  <si>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</si>
  <si>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</si>
  <si>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</si>
  <si>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</si>
  <si>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</si>
  <si>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</si>
  <si>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</si>
  <si>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</si>
  <si>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</si>
  <si>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</si>
  <si>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</si>
  <si>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</si>
  <si>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</si>
  <si>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</si>
  <si>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</si>
  <si>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</si>
  <si>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</si>
  <si>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</si>
  <si>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</si>
  <si>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</si>
  <si>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</si>
  <si>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</si>
  <si>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</si>
  <si>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</si>
  <si>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</si>
  <si>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</si>
  <si>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</si>
  <si>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</si>
  <si>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</si>
  <si>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</si>
  <si>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</si>
  <si>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</si>
  <si>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</si>
  <si>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</si>
  <si>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</si>
  <si>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</si>
  <si>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</si>
  <si>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</si>
  <si>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</si>
  <si>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</si>
  <si>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</si>
  <si>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</si>
  <si>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</si>
  <si>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</si>
  <si>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</si>
  <si>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</si>
  <si>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</si>
  <si>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</si>
  <si>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</si>
  <si>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</si>
  <si>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</si>
  <si>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</si>
  <si>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</si>
  <si>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</si>
  <si>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</si>
  <si>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</si>
  <si>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</si>
  <si>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</si>
  <si>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</si>
  <si>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</si>
  <si>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</si>
  <si>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</si>
  <si>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</si>
  <si>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</si>
  <si>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</si>
  <si>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</si>
  <si>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</si>
  <si>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</si>
  <si>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</si>
  <si>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</si>
  <si>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</si>
  <si>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</si>
  <si>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</si>
  <si>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</si>
  <si>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</si>
  <si>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</si>
  <si>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</si>
  <si>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</si>
  <si>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</si>
  <si>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</si>
  <si>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</si>
  <si>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</si>
  <si>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</si>
  <si>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</si>
  <si>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</si>
  <si>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</si>
  <si>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</si>
  <si>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</si>
  <si>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</si>
  <si>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</si>
  <si>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</si>
  <si>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</si>
  <si>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</si>
  <si>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</si>
  <si>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</si>
  <si>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</si>
  <si>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</si>
  <si>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</si>
  <si>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</si>
  <si>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</si>
  <si>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</si>
  <si>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</si>
  <si>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</si>
  <si>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</si>
  <si>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</si>
  <si>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</si>
  <si>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</si>
  <si>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</si>
  <si>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</si>
  <si>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</si>
  <si>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</si>
  <si>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</si>
  <si>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</si>
  <si>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</si>
  <si>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</si>
  <si>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</si>
  <si>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</si>
  <si>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</si>
  <si>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</si>
  <si>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</si>
  <si>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</si>
  <si>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</si>
  <si>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</si>
  <si>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</si>
  <si>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</si>
  <si>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</si>
  <si>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</si>
  <si>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</si>
  <si>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</si>
  <si>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</si>
  <si>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</si>
  <si>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</si>
  <si>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</si>
  <si>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</si>
  <si>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</si>
  <si>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</si>
  <si>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</si>
  <si>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</si>
  <si>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</si>
  <si>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</si>
  <si>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</si>
  <si>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</si>
  <si>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</si>
  <si>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</si>
  <si>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</si>
  <si>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</si>
  <si>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</si>
  <si>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</si>
  <si>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</si>
  <si>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</si>
  <si>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</si>
  <si>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</si>
  <si>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</si>
  <si>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</si>
  <si>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</si>
  <si>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</si>
  <si>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</si>
  <si>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</si>
  <si>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</si>
  <si>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</si>
  <si>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</si>
  <si>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</si>
  <si>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</si>
  <si>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</si>
  <si>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</si>
  <si>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</si>
  <si>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</si>
  <si>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</si>
  <si>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</si>
  <si>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</si>
  <si>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</si>
  <si>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</si>
  <si>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</si>
  <si>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</si>
  <si>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</si>
  <si>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</si>
  <si>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</si>
  <si>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</si>
  <si>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</si>
  <si>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</si>
  <si>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</si>
  <si>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</si>
  <si>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</si>
  <si>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</si>
  <si>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</si>
  <si>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</si>
  <si>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</si>
  <si>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</si>
  <si>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</si>
  <si>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</si>
  <si>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</si>
  <si>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</si>
  <si>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</si>
  <si>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</si>
  <si>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</si>
  <si>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</si>
  <si>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</si>
  <si>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</si>
  <si>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</si>
  <si>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</si>
  <si>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</si>
  <si>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</si>
  <si>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</si>
  <si>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</si>
  <si>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</si>
  <si>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</si>
  <si>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</si>
  <si>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</si>
  <si>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</si>
  <si>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</si>
  <si>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</si>
  <si>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</si>
  <si>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</si>
  <si>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</si>
  <si>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</si>
  <si>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</si>
  <si>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</si>
  <si>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</si>
  <si>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</si>
  <si>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</si>
  <si>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</si>
  <si>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</si>
  <si>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</si>
  <si>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</si>
  <si>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</si>
  <si>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</si>
  <si>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</si>
  <si>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</si>
  <si>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</si>
  <si>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</si>
  <si>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</si>
  <si>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</si>
  <si>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</si>
  <si>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</si>
  <si>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</si>
  <si>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</si>
  <si>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</si>
  <si>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</si>
  <si>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</si>
  <si>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</si>
  <si>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</si>
  <si>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</si>
  <si>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</si>
  <si>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</si>
  <si>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</si>
  <si>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</si>
  <si>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</si>
  <si>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</si>
  <si>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</si>
  <si>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</si>
  <si>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</si>
  <si>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</si>
  <si>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</si>
  <si>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</si>
  <si>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</si>
  <si>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</si>
  <si>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</si>
  <si>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</si>
  <si>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</si>
  <si>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</si>
  <si>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</si>
  <si>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</si>
  <si>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</si>
  <si>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</si>
  <si>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</si>
  <si>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</si>
  <si>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</si>
  <si>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</si>
  <si>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</si>
  <si>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</si>
  <si>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</si>
  <si>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</si>
  <si>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</si>
  <si>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</si>
  <si>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</si>
  <si>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</si>
  <si>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</si>
  <si>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</si>
  <si>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</si>
  <si>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</si>
  <si>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</si>
  <si>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</si>
  <si>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</si>
  <si>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</si>
  <si>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</si>
  <si>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</si>
  <si>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</si>
  <si>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</si>
  <si>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</si>
  <si>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</si>
  <si>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</si>
  <si>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</si>
  <si>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</si>
  <si>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</si>
  <si>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</si>
  <si>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</si>
  <si>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</si>
  <si>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</si>
  <si>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</si>
  <si>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</si>
  <si>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</si>
  <si>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</si>
  <si>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</si>
  <si>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</si>
  <si>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</si>
  <si>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</si>
  <si>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</si>
  <si>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</si>
  <si>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</si>
  <si>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</si>
  <si>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</si>
  <si>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</si>
  <si>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</si>
  <si>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</si>
  <si>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</si>
  <si>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</si>
  <si>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</si>
  <si>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</si>
  <si>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</si>
  <si>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</si>
  <si>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</si>
  <si>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</si>
  <si>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</si>
  <si>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</si>
  <si>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</si>
  <si>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</si>
  <si>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</si>
  <si>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</si>
  <si>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</si>
  <si>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</si>
  <si>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</si>
  <si>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</si>
  <si>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</si>
  <si>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</si>
  <si>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</si>
  <si>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</si>
  <si>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</si>
  <si>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</si>
  <si>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</si>
  <si>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</si>
  <si>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</si>
  <si>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</si>
  <si>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</si>
  <si>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</si>
  <si>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</si>
  <si>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</si>
  <si>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</si>
  <si>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</si>
  <si>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</si>
  <si>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</si>
  <si>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</si>
  <si>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</si>
  <si>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</si>
  <si>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</si>
  <si>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</si>
  <si>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</si>
  <si>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</si>
  <si>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</si>
  <si>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</si>
  <si>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</si>
  <si>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</si>
  <si>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</si>
  <si>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</si>
  <si>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</si>
  <si>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</si>
  <si>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</si>
  <si>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</si>
  <si>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</si>
  <si>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</si>
  <si>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</si>
  <si>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</si>
  <si>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</si>
  <si>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</si>
  <si>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</si>
  <si>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</si>
  <si>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</si>
  <si>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</si>
  <si>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</si>
  <si>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</si>
  <si>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</si>
  <si>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</si>
  <si>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</si>
  <si>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</si>
  <si>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</si>
  <si>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</si>
  <si>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</si>
  <si>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</si>
  <si>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</si>
  <si>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</si>
  <si>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</si>
  <si>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</si>
  <si>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</si>
  <si>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</si>
  <si>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</si>
  <si>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</si>
  <si>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</si>
  <si>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</si>
  <si>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</si>
  <si>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</si>
  <si>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</si>
  <si>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</si>
  <si>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</si>
  <si>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</si>
  <si>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</si>
  <si>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</si>
  <si>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</si>
  <si>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</si>
  <si>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</si>
  <si>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</si>
  <si>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</si>
  <si>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</si>
  <si>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</si>
  <si>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</si>
  <si>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</si>
  <si>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</si>
  <si>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</si>
  <si>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</si>
  <si>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</si>
  <si>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</si>
  <si>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</si>
  <si>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</si>
  <si>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</si>
  <si>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</si>
  <si>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</si>
  <si>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</si>
  <si>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</si>
  <si>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</si>
  <si>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</si>
  <si>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</si>
  <si>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</si>
  <si>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</si>
  <si>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</si>
  <si>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</si>
  <si>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</si>
  <si>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</si>
  <si>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</si>
  <si>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</si>
  <si>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</si>
  <si>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</si>
  <si>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</si>
  <si>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</si>
  <si>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</si>
  <si>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</si>
  <si>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</si>
  <si>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</si>
  <si>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</si>
  <si>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</si>
  <si>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</si>
  <si>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</si>
  <si>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</si>
  <si>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</si>
  <si>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</si>
  <si>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</si>
  <si>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</si>
  <si>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</si>
  <si>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</si>
  <si>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</si>
  <si>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</si>
  <si>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</si>
  <si>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</si>
  <si>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</si>
  <si>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</si>
  <si>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</si>
  <si>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</si>
  <si>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</si>
  <si>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</si>
  <si>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</si>
  <si>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</si>
  <si>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</si>
  <si>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</si>
  <si>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</si>
  <si>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</si>
  <si>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</si>
  <si>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</si>
  <si>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</si>
  <si>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</si>
  <si>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</si>
  <si>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</si>
  <si>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</si>
  <si>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</si>
  <si>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</si>
  <si>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</si>
  <si>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</si>
  <si>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</si>
  <si>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</si>
  <si>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</si>
  <si>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</si>
  <si>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</si>
  <si>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</si>
  <si>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</si>
  <si>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</si>
  <si>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</si>
  <si>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</si>
  <si>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</si>
  <si>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</si>
  <si>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</si>
  <si>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</si>
  <si>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</si>
  <si>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</si>
  <si>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</si>
  <si>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</si>
  <si>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</si>
  <si>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</si>
  <si>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</si>
  <si>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</si>
  <si>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</si>
  <si>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</si>
  <si>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</si>
  <si>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</si>
  <si>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</si>
  <si>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</si>
  <si>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</si>
  <si>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</si>
  <si>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</si>
  <si>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</si>
  <si>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</si>
  <si>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</si>
  <si>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</si>
  <si>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</si>
  <si>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</si>
  <si>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</si>
  <si>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</si>
  <si>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</si>
  <si>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</si>
  <si>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</si>
  <si>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</si>
  <si>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</si>
  <si>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</si>
  <si>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</si>
  <si>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</si>
  <si>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</si>
  <si>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</si>
  <si>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</si>
  <si>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</si>
  <si>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</si>
  <si>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</si>
  <si>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</si>
  <si>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</si>
  <si>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</si>
  <si>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</si>
  <si>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</si>
  <si>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</si>
  <si>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</si>
  <si>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</si>
  <si>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</si>
  <si>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</si>
  <si>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</si>
  <si>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</si>
  <si>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</si>
  <si>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</si>
  <si>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</si>
  <si>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</si>
  <si>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</si>
  <si>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</si>
  <si>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</si>
  <si>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</si>
  <si>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</si>
  <si>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</si>
  <si>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</si>
  <si>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</si>
  <si>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</si>
  <si>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</si>
  <si>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</si>
  <si>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</si>
  <si>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</si>
  <si>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</si>
  <si>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</si>
  <si>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</si>
  <si>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</si>
  <si>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</si>
  <si>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</si>
  <si>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</si>
  <si>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</si>
  <si>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</si>
  <si>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</si>
  <si>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</si>
  <si>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</si>
  <si>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</si>
  <si>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</si>
  <si>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</si>
  <si>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</si>
  <si>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</si>
  <si>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</si>
  <si>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</si>
  <si>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</si>
  <si>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</si>
  <si>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</si>
  <si>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</si>
  <si>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</si>
  <si>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</si>
  <si>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</si>
  <si>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</si>
  <si>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</si>
  <si>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</si>
  <si>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</si>
  <si>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</si>
  <si>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</si>
  <si>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</si>
  <si>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</si>
  <si>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</si>
  <si>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</si>
  <si>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</si>
  <si>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</si>
  <si>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</si>
  <si>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</si>
  <si>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</si>
  <si>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</si>
  <si>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</si>
  <si>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</si>
  <si>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</si>
  <si>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</si>
  <si>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</si>
  <si>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</si>
  <si>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</si>
  <si>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</si>
  <si>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</si>
  <si>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</si>
  <si>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</si>
  <si>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</si>
  <si>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</si>
  <si>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</si>
  <si>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</si>
  <si>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</si>
  <si>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</si>
  <si>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</si>
  <si>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</si>
  <si>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</si>
  <si>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</si>
  <si>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</si>
  <si>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</si>
  <si>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</si>
  <si>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</si>
  <si>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</si>
  <si>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</si>
  <si>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</si>
  <si>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</si>
  <si>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</si>
  <si>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</si>
  <si>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</si>
  <si>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</si>
  <si>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</si>
  <si>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</si>
  <si>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</si>
  <si>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</si>
  <si>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</si>
  <si>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</si>
  <si>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</si>
  <si>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</si>
  <si>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</si>
  <si>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</si>
  <si>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</si>
  <si>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</si>
  <si>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</si>
  <si>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</si>
  <si>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</si>
  <si>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</si>
  <si>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</si>
  <si>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</si>
  <si>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</si>
  <si>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</si>
  <si>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</si>
  <si>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</si>
  <si>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</si>
  <si>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</si>
  <si>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</si>
  <si>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</si>
  <si>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</si>
  <si>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</si>
  <si>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</si>
  <si>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</si>
  <si>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</si>
  <si>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</si>
  <si>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</si>
  <si>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</si>
  <si>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</si>
  <si>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</si>
  <si>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</si>
  <si>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</si>
  <si>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</si>
  <si>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</si>
  <si>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</si>
  <si>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</si>
  <si>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</si>
  <si>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</si>
  <si>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</si>
  <si>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</si>
  <si>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</si>
  <si>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</si>
  <si>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</si>
  <si>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</si>
  <si>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</si>
  <si>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</si>
  <si>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</si>
  <si>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</si>
  <si>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</si>
  <si>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</si>
  <si>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</si>
  <si>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</si>
  <si>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</si>
  <si>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</si>
  <si>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</si>
  <si>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</si>
  <si>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</si>
  <si>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</si>
  <si>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</si>
  <si>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</si>
  <si>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</si>
  <si>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</si>
  <si>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</si>
  <si>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</si>
  <si>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</si>
  <si>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</si>
  <si>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</si>
  <si>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</si>
  <si>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</si>
  <si>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</si>
  <si>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</si>
  <si>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</si>
  <si>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</si>
  <si>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</si>
  <si>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</si>
  <si>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</si>
  <si>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</si>
  <si>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</si>
  <si>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</si>
  <si>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</si>
  <si>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</si>
  <si>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</si>
  <si>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</si>
  <si>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</si>
  <si>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</si>
  <si>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</si>
  <si>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</si>
  <si>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</si>
  <si>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</si>
  <si>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</si>
  <si>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</si>
  <si>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</si>
  <si>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</si>
  <si>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</si>
  <si>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</si>
  <si>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</si>
  <si>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</si>
  <si>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</si>
  <si>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</si>
  <si>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</si>
  <si>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</si>
  <si>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</si>
  <si>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</si>
  <si>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</si>
  <si>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</si>
  <si>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</si>
  <si>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</si>
  <si>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</si>
  <si>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</si>
  <si>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</si>
  <si>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</si>
  <si>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</si>
  <si>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</si>
  <si>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</si>
  <si>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</si>
  <si>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</si>
  <si>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</si>
  <si>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</si>
  <si>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</si>
  <si>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</si>
  <si>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</si>
  <si>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</si>
  <si>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</si>
  <si>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</si>
  <si>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</si>
  <si>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</si>
  <si>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</si>
  <si>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</si>
  <si>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</si>
  <si>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</si>
  <si>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</si>
  <si>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</si>
  <si>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</si>
  <si>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</si>
  <si>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</si>
  <si>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</si>
  <si>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</si>
  <si>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</si>
  <si>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</si>
  <si>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</si>
  <si>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</si>
  <si>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</si>
  <si>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</si>
  <si>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</si>
  <si>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</si>
  <si>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</si>
  <si>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</si>
  <si>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</si>
  <si>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</si>
  <si>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</si>
  <si>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</si>
  <si>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</si>
  <si>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</si>
  <si>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</si>
  <si>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</si>
  <si>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</si>
  <si>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</si>
  <si>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</si>
  <si>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</si>
  <si>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</si>
  <si>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</si>
  <si>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</si>
  <si>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</si>
  <si>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</si>
  <si>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</si>
  <si>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</si>
  <si>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</si>
  <si>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</si>
  <si>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</si>
  <si>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</si>
  <si>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</si>
  <si>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</si>
  <si>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</si>
  <si>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</si>
  <si>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</si>
  <si>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</si>
  <si>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</si>
  <si>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</si>
  <si>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</si>
  <si>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</si>
  <si>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</si>
  <si>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</si>
  <si>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</si>
  <si>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</si>
  <si>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</si>
  <si>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</si>
  <si>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</si>
  <si>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</si>
  <si>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</si>
  <si>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</si>
  <si>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</si>
  <si>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</si>
  <si>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</si>
  <si>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</si>
  <si>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</si>
  <si>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</si>
  <si>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</si>
  <si>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</si>
  <si>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</si>
  <si>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</si>
  <si>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</si>
  <si>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</si>
  <si>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</si>
  <si>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</si>
  <si>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</si>
  <si>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</si>
  <si>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</si>
  <si>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</si>
  <si>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</si>
  <si>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</si>
  <si>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</si>
  <si>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</si>
  <si>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</si>
  <si>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</si>
  <si>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</si>
  <si>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</si>
  <si>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</si>
  <si>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</si>
  <si>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</si>
  <si>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</si>
  <si>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</si>
  <si>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</si>
  <si>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</si>
  <si>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</si>
  <si>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</si>
  <si>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</si>
  <si>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</si>
  <si>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</si>
  <si>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</si>
  <si>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</si>
  <si>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</si>
  <si>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</si>
  <si>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</si>
  <si>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</si>
  <si>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</si>
  <si>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</si>
  <si>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</si>
  <si>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</si>
  <si>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</si>
  <si>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</si>
  <si>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</si>
  <si>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</si>
  <si>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</si>
  <si>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</si>
  <si>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</si>
  <si>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</si>
  <si>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</si>
  <si>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</si>
  <si>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</si>
  <si>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</si>
  <si>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</si>
  <si>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</si>
  <si>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</si>
  <si>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</si>
  <si>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</si>
  <si>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</si>
  <si>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</si>
  <si>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</si>
  <si>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</si>
  <si>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</si>
  <si>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</si>
  <si>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</si>
  <si>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</si>
  <si>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</si>
  <si>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</si>
  <si>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</si>
  <si>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</si>
  <si>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</si>
  <si>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</si>
  <si>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</si>
  <si>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</si>
  <si>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</si>
  <si>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</si>
  <si>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</si>
  <si>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</si>
  <si>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</si>
  <si>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</si>
  <si>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</si>
  <si>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</si>
  <si>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</si>
  <si>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</si>
  <si>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</si>
  <si>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</si>
  <si>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</si>
  <si>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</si>
  <si>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</si>
  <si>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</si>
  <si>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</si>
  <si>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</si>
  <si>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</si>
  <si>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</si>
  <si>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</si>
  <si>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</si>
  <si>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</si>
  <si>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</si>
  <si>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</si>
  <si>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</si>
  <si>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</si>
  <si>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</si>
  <si>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</si>
  <si>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</si>
  <si>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</si>
  <si>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</si>
  <si>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</si>
  <si>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</si>
  <si>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</si>
  <si>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</si>
  <si>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</si>
  <si>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</si>
  <si>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</si>
  <si>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</si>
  <si>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</si>
  <si>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</si>
  <si>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</si>
  <si>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</si>
  <si>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</si>
  <si>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</si>
  <si>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</si>
  <si>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</si>
  <si>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</si>
  <si>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</si>
  <si>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</si>
  <si>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</si>
  <si>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</si>
  <si>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</si>
  <si>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</si>
  <si>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</si>
  <si>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</si>
  <si>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</si>
  <si>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</si>
  <si>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</si>
  <si>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</si>
  <si>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</si>
  <si>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</si>
  <si>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</si>
  <si>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</si>
  <si>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</si>
  <si>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</si>
  <si>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</si>
  <si>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</si>
  <si>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</si>
  <si>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</si>
  <si>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</si>
  <si>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</si>
  <si>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</si>
  <si>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</si>
  <si>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</si>
  <si>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</si>
  <si>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</si>
  <si>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</si>
  <si>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</si>
  <si>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</si>
  <si>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</si>
  <si>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</si>
  <si>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</si>
  <si>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</si>
  <si>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</si>
  <si>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</si>
  <si>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</si>
  <si>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</si>
  <si>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</si>
  <si>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</si>
  <si>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</si>
  <si>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</si>
  <si>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</si>
  <si>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</si>
  <si>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</si>
  <si>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</si>
  <si>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</si>
  <si>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</si>
  <si>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</si>
  <si>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</si>
  <si>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</si>
  <si>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</si>
  <si>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</si>
  <si>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</si>
  <si>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</si>
  <si>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</si>
  <si>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</si>
  <si>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</si>
  <si>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</si>
  <si>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</si>
  <si>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</si>
  <si>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</si>
  <si>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</si>
  <si>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</si>
  <si>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</si>
  <si>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</si>
  <si>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</si>
  <si>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</si>
  <si>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</si>
  <si>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</si>
  <si>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</si>
  <si>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</si>
  <si>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</si>
  <si>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</si>
  <si>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</si>
  <si>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</si>
  <si>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</si>
  <si>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</si>
  <si>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</si>
  <si>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</si>
  <si>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</si>
  <si>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</si>
  <si>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</si>
  <si>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</si>
  <si>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</si>
  <si>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</si>
  <si>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</si>
  <si>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</si>
  <si>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</si>
  <si>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</si>
  <si>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</si>
  <si>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</si>
  <si>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</si>
  <si>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</si>
  <si>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</si>
  <si>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</si>
  <si>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</si>
  <si>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</si>
  <si>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</si>
  <si>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</si>
  <si>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</si>
  <si>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</si>
  <si>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</si>
  <si>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</si>
  <si>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</si>
  <si>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</si>
  <si>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</si>
  <si>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</si>
  <si>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</si>
  <si>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</si>
  <si>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</si>
  <si>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</si>
  <si>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</si>
  <si>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</si>
  <si>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</si>
  <si>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</si>
  <si>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</si>
  <si>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</si>
  <si>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</si>
  <si>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</si>
  <si>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</si>
  <si>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</si>
  <si>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</si>
  <si>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</si>
  <si>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</si>
  <si>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</si>
  <si>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</si>
  <si>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</si>
  <si>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</si>
  <si>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</si>
  <si>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</si>
  <si>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</si>
  <si>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</si>
  <si>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</si>
  <si>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</si>
  <si>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</si>
  <si>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</si>
  <si>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</si>
  <si>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</si>
  <si>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</si>
  <si>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</si>
  <si>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</si>
  <si>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</si>
  <si>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</si>
  <si>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</si>
  <si>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</si>
  <si>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</si>
  <si>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</si>
  <si>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</si>
  <si>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</si>
  <si>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</si>
  <si>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</si>
  <si>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</si>
  <si>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</si>
  <si>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</si>
  <si>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</si>
  <si>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</si>
  <si>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</si>
  <si>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</si>
  <si>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</si>
  <si>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</si>
  <si>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</si>
  <si>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</si>
  <si>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</si>
  <si>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</si>
  <si>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</si>
  <si>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</si>
  <si>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</si>
  <si>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</si>
  <si>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</si>
  <si>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</si>
  <si>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</si>
  <si>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</si>
  <si>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</si>
  <si>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</si>
  <si>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</si>
  <si>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</si>
  <si>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</si>
  <si>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</si>
  <si>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</si>
  <si>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</si>
  <si>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</si>
  <si>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</si>
  <si>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</si>
  <si>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</si>
  <si>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</si>
  <si>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</si>
  <si>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</si>
  <si>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</si>
  <si>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</si>
  <si>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</si>
  <si>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</si>
  <si>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</si>
  <si>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</si>
  <si>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</si>
  <si>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</si>
  <si>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</si>
  <si>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</si>
  <si>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</si>
  <si>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</si>
  <si>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</si>
  <si>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</si>
  <si>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</si>
  <si>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</si>
  <si>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</si>
  <si>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</si>
  <si>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</si>
  <si>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</si>
  <si>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</si>
  <si>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</si>
  <si>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</si>
  <si>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</si>
  <si>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</si>
  <si>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</si>
  <si>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</si>
  <si>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</si>
  <si>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</si>
  <si>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</si>
  <si>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</si>
  <si>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</si>
  <si>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</si>
  <si>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</si>
  <si>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</si>
  <si>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</si>
  <si>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</si>
  <si>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</si>
  <si>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</si>
  <si>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</si>
  <si>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</si>
  <si>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</si>
  <si>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</si>
  <si>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</si>
  <si>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</si>
  <si>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</si>
  <si>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</si>
  <si>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</si>
  <si>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</si>
  <si>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</si>
  <si>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</si>
  <si>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</si>
  <si>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</si>
  <si>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</si>
  <si>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</si>
  <si>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</si>
  <si>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</si>
  <si>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</si>
  <si>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</si>
  <si>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</si>
  <si>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</si>
  <si>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</si>
  <si>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</si>
  <si>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</si>
  <si>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</si>
  <si>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</si>
  <si>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</si>
  <si>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</si>
  <si>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</si>
  <si>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</si>
  <si>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</si>
  <si>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</si>
  <si>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</si>
  <si>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</si>
  <si>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</si>
  <si>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</si>
  <si>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</si>
  <si>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</si>
  <si>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</si>
  <si>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</si>
  <si>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</si>
  <si>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</si>
  <si>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</si>
  <si>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</si>
  <si>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</si>
  <si>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</si>
  <si>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</si>
  <si>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</si>
  <si>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</si>
  <si>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</si>
  <si>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</si>
  <si>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</si>
  <si>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</si>
  <si>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</si>
  <si>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</si>
  <si>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</si>
  <si>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</si>
  <si>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</si>
  <si>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</si>
  <si>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</si>
  <si>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</si>
  <si>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</si>
  <si>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</si>
  <si>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</si>
  <si>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</si>
  <si>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</si>
  <si>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</si>
  <si>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</si>
  <si>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</si>
  <si>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</si>
  <si>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</si>
  <si>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</si>
  <si>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</si>
  <si>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</si>
  <si>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</si>
  <si>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</si>
  <si>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</si>
  <si>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</si>
  <si>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</si>
  <si>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</si>
  <si>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</si>
  <si>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</si>
  <si>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</si>
  <si>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</si>
  <si>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</si>
  <si>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</si>
  <si>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</si>
  <si>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</si>
  <si>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</si>
  <si>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</si>
  <si>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</si>
  <si>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</si>
  <si>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</si>
  <si>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</si>
  <si>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</si>
  <si>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</si>
  <si>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</si>
  <si>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</si>
  <si>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</si>
  <si>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</si>
  <si>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</si>
  <si>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</si>
  <si>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</si>
  <si>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</si>
  <si>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</si>
  <si>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</si>
  <si>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</si>
  <si>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</si>
  <si>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</si>
  <si>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</si>
  <si>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</si>
  <si>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</si>
  <si>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</si>
  <si>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</si>
  <si>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</si>
  <si>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</si>
  <si>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</si>
  <si>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</si>
  <si>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</si>
  <si>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</si>
  <si>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</si>
  <si>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</si>
  <si>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</si>
  <si>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</si>
  <si>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</si>
  <si>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</si>
  <si>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</si>
  <si>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</si>
  <si>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</si>
  <si>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</si>
  <si>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</si>
  <si>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</si>
  <si>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</si>
  <si>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</si>
  <si>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</si>
  <si>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</si>
  <si>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</si>
  <si>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</si>
  <si>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</si>
  <si>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</si>
  <si>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</si>
  <si>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</si>
  <si>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</si>
  <si>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</si>
  <si>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</si>
  <si>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</si>
  <si>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</si>
  <si>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</si>
  <si>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</si>
  <si>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</si>
  <si>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</si>
  <si>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</si>
  <si>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</si>
  <si>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</si>
  <si>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</si>
  <si>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</si>
  <si>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</si>
  <si>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</si>
  <si>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</si>
  <si>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</si>
  <si>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</si>
  <si>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</si>
  <si>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</si>
  <si>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</si>
  <si>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</si>
  <si>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</si>
  <si>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</si>
  <si>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</si>
  <si>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</si>
  <si>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</si>
  <si>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</si>
  <si>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</si>
  <si>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</si>
  <si>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</si>
  <si>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</si>
  <si>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</si>
  <si>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</si>
  <si>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</si>
  <si>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</si>
  <si>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</si>
  <si>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</si>
  <si>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</si>
  <si>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</si>
  <si>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</si>
  <si>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</si>
  <si>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</si>
  <si>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</si>
  <si>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</si>
  <si>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</si>
  <si>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</si>
  <si>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</si>
  <si>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</si>
  <si>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</si>
  <si>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</si>
  <si>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</si>
  <si>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</si>
  <si>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</si>
  <si>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</si>
  <si>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</si>
  <si>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</si>
  <si>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</si>
  <si>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</si>
  <si>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</si>
  <si>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</si>
  <si>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</si>
  <si>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</si>
  <si>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</si>
  <si>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</si>
  <si>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</si>
  <si>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</si>
  <si>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</si>
  <si>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</si>
  <si>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</si>
  <si>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</si>
  <si>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</si>
  <si>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</si>
  <si>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</si>
  <si>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</si>
  <si>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</si>
  <si>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</si>
  <si>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</si>
  <si>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</si>
  <si>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</si>
  <si>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</si>
  <si>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</si>
  <si>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</si>
  <si>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</si>
  <si>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</si>
  <si>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</si>
  <si>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</si>
  <si>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</si>
  <si>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</si>
  <si>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</si>
  <si>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</si>
  <si>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</si>
  <si>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</si>
  <si>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</si>
  <si>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</si>
  <si>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</si>
  <si>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</si>
  <si>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</si>
  <si>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</si>
  <si>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</si>
  <si>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</si>
  <si>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</si>
  <si>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</si>
  <si>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</si>
  <si>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</si>
  <si>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</si>
  <si>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</si>
  <si>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</si>
  <si>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</si>
  <si>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</si>
  <si>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</si>
  <si>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</si>
  <si>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</si>
  <si>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</si>
  <si>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</si>
  <si>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</si>
  <si>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</si>
  <si>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</si>
  <si>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</si>
  <si>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</si>
  <si>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</si>
  <si>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</si>
  <si>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</si>
  <si>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</si>
  <si>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</si>
  <si>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</si>
  <si>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</si>
  <si>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</si>
  <si>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</si>
  <si>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</si>
  <si>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</si>
  <si>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</si>
  <si>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</si>
  <si>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</si>
  <si>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</si>
  <si>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</si>
  <si>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</si>
  <si>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</si>
  <si>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</si>
  <si>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</si>
  <si>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</si>
  <si>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</si>
  <si>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</si>
  <si>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</si>
  <si>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</si>
  <si>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</si>
  <si>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</si>
  <si>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</si>
  <si>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</si>
  <si>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</si>
  <si>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</si>
  <si>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</si>
  <si>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</si>
  <si>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</si>
  <si>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</si>
  <si>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</si>
  <si>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</si>
  <si>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</si>
  <si>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</si>
  <si>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</si>
  <si>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</si>
  <si>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</si>
  <si>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</si>
  <si>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</si>
  <si>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</si>
  <si>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</si>
  <si>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</si>
  <si>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</si>
  <si>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</si>
  <si>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</si>
  <si>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</si>
  <si>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</si>
  <si>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</si>
  <si>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</si>
  <si>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</si>
  <si>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</si>
  <si>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</si>
  <si>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</si>
  <si>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</si>
  <si>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</si>
  <si>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</si>
  <si>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</si>
  <si>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</si>
  <si>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</si>
  <si>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</si>
  <si>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</si>
  <si>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</si>
  <si>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</si>
  <si>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</si>
  <si>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</si>
  <si>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</si>
  <si>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</si>
  <si>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</si>
  <si>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</si>
  <si>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</si>
  <si>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</si>
  <si>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</si>
  <si>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</si>
  <si>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</si>
  <si>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</si>
  <si>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</si>
  <si>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</si>
  <si>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</si>
  <si>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</si>
  <si>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</si>
  <si>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</si>
  <si>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</si>
  <si>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</si>
  <si>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</si>
  <si>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</si>
  <si>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</si>
  <si>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</si>
  <si>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</si>
  <si>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</si>
  <si>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</si>
  <si>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</si>
  <si>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</si>
  <si>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</si>
  <si>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</si>
  <si>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</si>
  <si>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</si>
  <si>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</si>
  <si>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</si>
  <si>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</si>
  <si>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</si>
  <si>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</si>
  <si>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</si>
  <si>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</si>
  <si>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</si>
  <si>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</si>
  <si>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</si>
  <si>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</si>
  <si>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</si>
  <si>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</si>
  <si>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</si>
  <si>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</si>
  <si>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</si>
  <si>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</si>
  <si>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</si>
  <si>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</si>
  <si>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</si>
  <si>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</si>
  <si>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</si>
  <si>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</si>
  <si>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</si>
  <si>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</si>
  <si>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</si>
  <si>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</si>
  <si>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</si>
  <si>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</si>
  <si>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</si>
  <si>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</si>
  <si>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</si>
  <si>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</si>
  <si>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</si>
  <si>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</si>
  <si>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</si>
  <si>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</si>
  <si>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</si>
  <si>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</si>
  <si>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</si>
  <si>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</si>
  <si>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</si>
  <si>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</si>
  <si>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</si>
  <si>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</si>
  <si>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</si>
  <si>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</si>
  <si>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</si>
  <si>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</si>
  <si>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</si>
  <si>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</si>
  <si>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</si>
  <si>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</si>
  <si>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</si>
  <si>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</si>
  <si>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</si>
  <si>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</si>
  <si>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</si>
  <si>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</si>
  <si>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</si>
  <si>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</si>
  <si>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</si>
  <si>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</si>
  <si>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</si>
  <si>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</si>
  <si>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</si>
  <si>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</si>
  <si>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</si>
  <si>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</si>
  <si>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</si>
  <si>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</si>
  <si>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</si>
  <si>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</si>
  <si>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</si>
  <si>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</si>
  <si>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</si>
  <si>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</si>
  <si>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</si>
  <si>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</si>
  <si>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</si>
  <si>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</si>
  <si>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</si>
  <si>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</si>
  <si>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</si>
  <si>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</si>
  <si>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</si>
  <si>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</si>
  <si>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</si>
  <si>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</si>
  <si>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</si>
  <si>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</si>
  <si>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</si>
  <si>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</si>
  <si>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</si>
  <si>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</si>
  <si>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</si>
  <si>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</si>
  <si>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</si>
  <si>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</si>
  <si>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</si>
  <si>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</si>
  <si>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</si>
  <si>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</si>
  <si>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</si>
  <si>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</si>
  <si>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</si>
  <si>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</si>
  <si>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</si>
  <si>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</si>
  <si>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</si>
  <si>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</si>
  <si>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</si>
  <si>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</si>
  <si>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</si>
  <si>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</si>
  <si>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</si>
  <si>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</si>
  <si>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</si>
  <si>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</si>
  <si>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</si>
  <si>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</si>
  <si>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</si>
  <si>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</si>
  <si>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</si>
  <si>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</si>
  <si>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</si>
  <si>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</si>
  <si>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</si>
  <si>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</si>
  <si>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</si>
  <si>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</si>
  <si>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</si>
  <si>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</si>
  <si>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</si>
  <si>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</si>
  <si>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</si>
  <si>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</si>
  <si>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</si>
  <si>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</si>
  <si>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</si>
  <si>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</si>
  <si>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</si>
  <si>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</si>
  <si>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</si>
  <si>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</si>
  <si>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</si>
  <si>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</si>
  <si>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</si>
  <si>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</si>
  <si>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</si>
  <si>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</si>
  <si>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</si>
  <si>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</si>
  <si>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</si>
  <si>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</si>
  <si>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</si>
  <si>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</si>
  <si>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</si>
  <si>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</si>
  <si>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</si>
  <si>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</si>
  <si>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</si>
  <si>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</si>
  <si>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</si>
  <si>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</si>
  <si>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</si>
  <si>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</si>
  <si>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</si>
  <si>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</si>
  <si>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</si>
  <si>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</si>
  <si>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</si>
  <si>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</si>
  <si>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</si>
  <si>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</si>
  <si>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</si>
  <si>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</si>
  <si>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</si>
  <si>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</si>
  <si>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</si>
  <si>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</si>
  <si>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</si>
  <si>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</si>
  <si>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</si>
  <si>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</si>
  <si>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</si>
  <si>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</si>
  <si>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</si>
  <si>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</si>
  <si>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</si>
  <si>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</si>
  <si>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</si>
  <si>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</si>
  <si>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</si>
  <si>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</si>
  <si>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</si>
  <si>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</si>
  <si>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</si>
  <si>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</si>
  <si>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</si>
  <si>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</si>
  <si>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</si>
  <si>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</si>
  <si>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</si>
  <si>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</si>
  <si>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</si>
  <si>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</si>
  <si>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</si>
  <si>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</si>
  <si>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</si>
  <si>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</si>
  <si>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</si>
  <si>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</si>
  <si>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</si>
  <si>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</si>
  <si>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</si>
  <si>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</si>
  <si>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</si>
  <si>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</si>
  <si>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</si>
  <si>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</si>
  <si>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</si>
  <si>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</si>
  <si>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</si>
  <si>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</si>
  <si>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</si>
  <si>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</si>
  <si>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</si>
  <si>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</si>
  <si>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</si>
  <si>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</si>
  <si>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</si>
  <si>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</si>
  <si>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</si>
  <si>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</si>
  <si>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</si>
  <si>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</si>
  <si>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</si>
  <si>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</si>
  <si>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</si>
  <si>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</si>
  <si>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</si>
  <si>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</si>
  <si>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</si>
  <si>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</si>
  <si>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</si>
  <si>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</si>
  <si>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</si>
  <si>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</si>
  <si>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</si>
  <si>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</si>
  <si>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</si>
  <si>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</si>
  <si>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</si>
  <si>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</si>
  <si>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</si>
  <si>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</si>
  <si>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</si>
  <si>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</si>
  <si>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</si>
  <si>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</si>
  <si>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</si>
  <si>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</si>
  <si>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</si>
  <si>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</si>
  <si>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</si>
  <si>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</si>
  <si>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</si>
  <si>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</si>
  <si>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</si>
  <si>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</si>
  <si>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</si>
  <si>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</si>
  <si>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</si>
  <si>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</si>
  <si>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</si>
  <si>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</si>
  <si>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</si>
  <si>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</si>
  <si>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</si>
  <si>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</si>
  <si>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</si>
  <si>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</si>
  <si>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</si>
  <si>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</si>
  <si>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</si>
  <si>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</si>
  <si>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</si>
  <si>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</si>
  <si>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</si>
  <si>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</si>
  <si>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</si>
  <si>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</si>
  <si>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</si>
  <si>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</si>
  <si>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</si>
  <si>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</si>
  <si>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</si>
  <si>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</si>
  <si>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</si>
  <si>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</si>
  <si>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</si>
  <si>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</si>
  <si>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</si>
  <si>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</si>
  <si>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</si>
  <si>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</si>
  <si>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</si>
  <si>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</si>
  <si>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</si>
  <si>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</si>
  <si>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</si>
  <si>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</si>
  <si>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</si>
  <si>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</si>
  <si>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</si>
  <si>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</si>
  <si>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</si>
  <si>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</si>
  <si>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</si>
  <si>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</si>
  <si>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</si>
  <si>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</si>
  <si>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</si>
  <si>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</si>
  <si>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</si>
  <si>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</si>
  <si>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</si>
  <si>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</si>
  <si>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</si>
  <si>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</si>
  <si>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</si>
  <si>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</si>
  <si>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</si>
  <si>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</si>
  <si>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</si>
  <si>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</si>
  <si>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</si>
  <si>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</si>
  <si>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</si>
  <si>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</si>
  <si>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</si>
  <si>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</si>
  <si>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</si>
  <si>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</si>
  <si>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</si>
  <si>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</si>
  <si>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</si>
  <si>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</si>
  <si>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</si>
  <si>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</si>
  <si>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</si>
  <si>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</si>
  <si>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</si>
  <si>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</si>
  <si>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</si>
  <si>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</si>
  <si>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</si>
  <si>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</si>
  <si>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</si>
  <si>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</si>
  <si>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</si>
  <si>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</si>
  <si>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</si>
  <si>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</si>
  <si>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</si>
  <si>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</si>
  <si>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</si>
  <si>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</si>
  <si>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</si>
  <si>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</si>
  <si>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</si>
  <si>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</si>
  <si>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</si>
  <si>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</si>
  <si>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</si>
  <si>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</si>
  <si>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</si>
  <si>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</si>
  <si>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</si>
  <si>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</si>
  <si>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</si>
  <si>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</si>
  <si>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</si>
  <si>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</si>
  <si>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</si>
  <si>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</si>
  <si>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</si>
  <si>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</si>
  <si>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</si>
  <si>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</si>
  <si>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</si>
  <si>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</si>
  <si>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</si>
  <si>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</si>
  <si>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</si>
  <si>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</si>
  <si>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</si>
  <si>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</si>
  <si>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</si>
  <si>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</si>
  <si>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</si>
  <si>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</si>
  <si>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</si>
  <si>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</si>
  <si>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</si>
  <si>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</si>
  <si>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</si>
  <si>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</si>
  <si>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</si>
  <si>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</si>
  <si>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</si>
  <si>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</si>
  <si>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</si>
  <si>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</si>
  <si>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</si>
  <si>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</si>
  <si>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</si>
  <si>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</si>
  <si>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</si>
  <si>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</si>
  <si>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</si>
  <si>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</si>
  <si>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</si>
  <si>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</si>
  <si>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</si>
  <si>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</si>
  <si>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</si>
  <si>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</si>
  <si>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</si>
  <si>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</si>
  <si>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</si>
  <si>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</si>
  <si>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</si>
  <si>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</si>
  <si>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</si>
  <si>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</si>
  <si>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</si>
  <si>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</si>
  <si>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</si>
  <si>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</si>
  <si>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</si>
  <si>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</si>
  <si>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</si>
  <si>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</si>
  <si>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</si>
  <si>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</si>
  <si>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</si>
  <si>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</si>
  <si>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</si>
  <si>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</si>
  <si>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</si>
  <si>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</si>
  <si>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</si>
  <si>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</si>
  <si>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</si>
  <si>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</si>
  <si>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</si>
  <si>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</si>
  <si>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</si>
  <si>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</si>
  <si>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</si>
  <si>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</si>
  <si>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</si>
  <si>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</si>
  <si>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</si>
  <si>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</si>
  <si>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</si>
  <si>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</si>
  <si>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</si>
  <si>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</si>
  <si>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</si>
  <si>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</si>
  <si>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</si>
  <si>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</si>
  <si>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</si>
  <si>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</si>
  <si>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</si>
  <si>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</si>
  <si>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</si>
  <si>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</si>
  <si>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</si>
  <si>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</si>
  <si>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</si>
  <si>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</si>
  <si>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</si>
  <si>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</si>
  <si>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</si>
  <si>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</si>
  <si>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</si>
  <si>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</si>
  <si>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</si>
  <si>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</si>
  <si>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</si>
  <si>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</si>
  <si>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</si>
  <si>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</si>
  <si>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</si>
  <si>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</si>
  <si>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</si>
  <si>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</si>
  <si>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</si>
  <si>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</si>
  <si>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</si>
  <si>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</si>
  <si>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</si>
  <si>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</si>
  <si>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</si>
  <si>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</si>
  <si>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TerraCalor-C-P-95-I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</si>
</sst>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88.8</c:v>
                </c:pt>
                <c:pt idx="6">
                  <c:v>88.8</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6.2057692307692305</c:v>
                </c:pt>
                <c:pt idx="34">
                  <c:v>12.411538461538461</c:v>
                </c:pt>
                <c:pt idx="35">
                  <c:v>18.617307692307694</c:v>
                </c:pt>
                <c:pt idx="36">
                  <c:v>24.823076923076922</c:v>
                </c:pt>
                <c:pt idx="37">
                  <c:v>31.028846153846157</c:v>
                </c:pt>
                <c:pt idx="38">
                  <c:v>37.234615384615388</c:v>
                </c:pt>
                <c:pt idx="39">
                  <c:v>43.440384615384616</c:v>
                </c:pt>
                <c:pt idx="40">
                  <c:v>49.646153846153844</c:v>
                </c:pt>
                <c:pt idx="41">
                  <c:v>55.851923076923065</c:v>
                </c:pt>
                <c:pt idx="42">
                  <c:v>62.057692307692314</c:v>
                </c:pt>
                <c:pt idx="43">
                  <c:v>68.263461538461542</c:v>
                </c:pt>
                <c:pt idx="44">
                  <c:v>74.469230769230776</c:v>
                </c:pt>
                <c:pt idx="45">
                  <c:v>80.674999999999997</c:v>
                </c:pt>
                <c:pt idx="46">
                  <c:v>80.674999999999997</c:v>
                </c:pt>
                <c:pt idx="47">
                  <c:v>80.674999999999997</c:v>
                </c:pt>
                <c:pt idx="48">
                  <c:v>80.674999999999997</c:v>
                </c:pt>
                <c:pt idx="49">
                  <c:v>80.674999999999997</c:v>
                </c:pt>
                <c:pt idx="50">
                  <c:v>80.674999999999997</c:v>
                </c:pt>
                <c:pt idx="51">
                  <c:v>80.674999999999997</c:v>
                </c:pt>
                <c:pt idx="52">
                  <c:v>80.674999999999997</c:v>
                </c:pt>
                <c:pt idx="53">
                  <c:v>80.674999999999997</c:v>
                </c:pt>
                <c:pt idx="54">
                  <c:v>80.674999999999997</c:v>
                </c:pt>
                <c:pt idx="55">
                  <c:v>80.674999999999997</c:v>
                </c:pt>
                <c:pt idx="56">
                  <c:v>80.674999999999997</c:v>
                </c:pt>
                <c:pt idx="57">
                  <c:v>80.674999999999997</c:v>
                </c:pt>
                <c:pt idx="58">
                  <c:v>80.674999999999997</c:v>
                </c:pt>
                <c:pt idx="59">
                  <c:v>80.674999999999997</c:v>
                </c:pt>
                <c:pt idx="60">
                  <c:v>80.674999999999997</c:v>
                </c:pt>
                <c:pt idx="61">
                  <c:v>80.674999999999997</c:v>
                </c:pt>
                <c:pt idx="62">
                  <c:v>80.674999999999997</c:v>
                </c:pt>
                <c:pt idx="63">
                  <c:v>80.674999999999997</c:v>
                </c:pt>
                <c:pt idx="64">
                  <c:v>80.674999999999997</c:v>
                </c:pt>
                <c:pt idx="65">
                  <c:v>80.674999999999997</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82.3</c:v>
                </c:pt>
                <c:pt idx="6">
                  <c:v>82.3</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2.9</c:v>
                </c:pt>
                <c:pt idx="6">
                  <c:v>2.9</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4" t="str">
        <f>Sprache!B8</f>
        <v>WPesti / V 8.3.38 / 19.12.2025                gültig bis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6" t="str">
        <f>IF(JAZcalc,IF(JAZcalc!C4="","",JAZcalc!C4&amp;" "&amp;JAZcalc!C5&amp;" "&amp;JAZcalc!C6),IF(WP!B3&lt;&gt;"",WP!B3,""))</f>
        <v>TerraCalor-C-P-95-I</v>
      </c>
      <c r="C3" s="1227"/>
      <c r="D3" s="1227"/>
      <c r="E3" s="1227"/>
      <c r="F3" s="1227"/>
      <c r="G3" s="1227"/>
      <c r="H3" s="1228"/>
      <c r="K3" s="6" t="s">
        <v>3474</v>
      </c>
      <c r="L3" s="7">
        <f>IF(JAZcalc,JAZcalc!O3,IF(H7=0,1,MATCH(H7,K5:K17,0)))</f>
        <v>1</v>
      </c>
      <c r="M3" s="1235" t="str">
        <f>H7</f>
        <v/>
      </c>
      <c r="N3" s="1236"/>
      <c r="O3" s="121" t="s">
        <v>3490</v>
      </c>
      <c r="P3" s="65" t="s">
        <v>3361</v>
      </c>
      <c r="Q3" s="6" t="s">
        <v>710</v>
      </c>
      <c r="R3" s="452">
        <f>J20</f>
        <v>9</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7" t="s">
        <v>711</v>
      </c>
      <c r="U4" s="1238"/>
      <c r="V4" s="1239"/>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Erdsonden-Wärmepumpe</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88.8</v>
      </c>
      <c r="Y17" s="58" t="str">
        <f>"Q 10/35:"</f>
        <v>Q 10/35:</v>
      </c>
      <c r="Z17" s="60">
        <f>IF(WPArt=4,W52,)</f>
        <v>0</v>
      </c>
      <c r="AA17" s="58" t="str">
        <f>"Q 0/35:"</f>
        <v>Q 0/35:</v>
      </c>
      <c r="AB17" s="60">
        <f>IF(OR(WPArt=3,WPArt=5),W52,)</f>
        <v>88.8</v>
      </c>
      <c r="AC17" s="58" t="str">
        <f>"Q 20/35:"</f>
        <v>Q 20/35:</v>
      </c>
      <c r="AD17" s="60">
        <f>X17</f>
        <v>88.8</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3">
        <f>IF(JAZcalc,JAZcalc!D21,WP!C18)</f>
        <v>0</v>
      </c>
      <c r="D18" s="1244"/>
      <c r="E18" s="998">
        <f>IF(JAZcalc,JAZcalc!F21,WP!E18)</f>
        <v>0</v>
      </c>
      <c r="F18" s="968" t="str">
        <f>IF(SpezWP,IF(Spez!E5&lt;&gt;"",Spez!E5,""),"Hersteller:  ")</f>
        <v xml:space="preserve">Hersteller:  </v>
      </c>
      <c r="G18" s="1245" t="str">
        <f>IF(JAZcalc,JAZcalc!H21,WP!G18)</f>
        <v>Eigene Werte</v>
      </c>
      <c r="H18" s="1246"/>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7" t="str">
        <f>IF(JAZcalc,JAZcalc!H22,WP!G19)</f>
        <v xml:space="preserve">S/W </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18.5</v>
      </c>
      <c r="Y19" s="66" t="s">
        <v>2950</v>
      </c>
      <c r="Z19" s="67">
        <f>IF(Z18&gt;0,Z17/Z18,0)</f>
        <v>0</v>
      </c>
      <c r="AA19" s="66" t="s">
        <v>2949</v>
      </c>
      <c r="AB19" s="67">
        <f>IF(AB18&gt;0,AB17/AB18,0)</f>
        <v>18.5</v>
      </c>
      <c r="AC19" s="66" t="s">
        <v>2548</v>
      </c>
      <c r="AD19" s="67">
        <f>IF(AD18&gt;0,AD17/AD18,0)</f>
        <v>18.5</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0" t="str">
        <f>IF(JAZcalc,JAZcalc!G23,WP!F20)</f>
        <v>Erdsonden-Wärmepumpe stufenlos</v>
      </c>
      <c r="G20" s="1241"/>
      <c r="H20" s="1242"/>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0" t="str">
        <f>IF(JAZcalc,IF(JAZcalc!G27&lt;&gt;0,JAZcalc!G27,""),IF(WP!F24&lt;&gt;0,WP!F24,""))</f>
        <v xml:space="preserve">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88.8kW / 4.8</v>
      </c>
      <c r="J26" s="5" t="str">
        <f ca="1">IF(OR(WPArt=2,WPArt=6),IF(WP_Daten!O5&gt;0,FIXED(WP_Daten!O5,1)&amp;"kW / "&amp;FIXED(WP_Daten!P5,1),""),IF(OR(WPArt=3,WPArt=5),FIXED(WP_Daten!W5,1)&amp;"kW / "&amp;FIXED(WP_Daten!X5,1),IF(WPArt=4,FIXED(WP_Daten!AA5,1)&amp;"kW / "&amp;FIXED(WP_Daten!AB5,1),FIXED(WP_Daten!AA5,1)&amp;"kW / "&amp;FIXED(WP_Daten!AB5,1))))</f>
        <v>88.8kW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88.8</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82.3</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2.9</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2.9</v>
      </c>
      <c r="Y31" s="58" t="str">
        <f>"COP 10/55:"</f>
        <v>COP 10/55:</v>
      </c>
      <c r="Z31" s="59">
        <f>W51</f>
        <v>2.9</v>
      </c>
      <c r="AA31" s="58" t="str">
        <f>"COP B0/W55:"</f>
        <v>COP B0/W55:</v>
      </c>
      <c r="AB31" s="59">
        <f>W51</f>
        <v>2.9</v>
      </c>
      <c r="AC31" s="58" t="str">
        <f>"COP 20/55:"</f>
        <v>COP 20/55:</v>
      </c>
      <c r="AD31" s="59">
        <f>X31</f>
        <v>2.9</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2.6497865853658533</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2.5761814024390244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2.6497865853658533</v>
      </c>
      <c r="AA37" s="109" t="s">
        <v>713</v>
      </c>
      <c r="AB37" s="110" t="e">
        <f>IF(AB33=0,0,MAX(MIN(Etaw*AB33,Max_JAZww),0.5))</f>
        <v>#DIV/0!</v>
      </c>
      <c r="AC37" s="25" t="s">
        <v>713</v>
      </c>
      <c r="AD37" s="110">
        <f>IF(AD33=0,0,MAX(MIN(Etaw*AD33,Max_JAZww),0.5))</f>
        <v>2.5761814024390244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1.717454268292683</v>
      </c>
      <c r="W39" s="66" t="str">
        <f>"COP "&amp;MIN(45,TVL)&amp;"/W"&amp;IF(M48,M48,55)&amp;":"</f>
        <v>COP 0/W60:</v>
      </c>
      <c r="X39" s="67">
        <f>X31*1/IF(X19&gt;0,(X20/1000/X19+1),1)*((IF(M48,M48,55)+273)*(55-0)/((55+273)*(IF(M48,M48,55)-MIN(45,TVL))))</f>
        <v>2.6988567073170731</v>
      </c>
      <c r="Y39" s="66" t="str">
        <f>"COP "&amp;MIN(45,TVL)&amp;"/W"&amp;IF(M48,M48,55)&amp;":"</f>
        <v>COP 0/W60:</v>
      </c>
      <c r="Z39" s="67">
        <f>Z31*1/IF(Z19&gt;0,(Z20/1000/Z19+1),1)*((IF(_Tww1&lt;&gt;0,_Tww1,55)+273)*(55-10)/((55+273)*(IF(_Tww1&lt;&gt;0,_Tww1,55)-IF(MIN(45,TVL)&lt;&gt;"",MIN(45,TVL),10))))</f>
        <v>2.2081554878048779</v>
      </c>
      <c r="AA39" s="66" t="str">
        <f>"COP "&amp;MIN(45,TVL)&amp;"/W"&amp;IF(M48,M48,55)&amp;":"</f>
        <v>COP 0/W60:</v>
      </c>
      <c r="AB39" s="67">
        <f>AB31*1/IF(AB19&gt;0,(AB20/1000/AB19+1),1)*((IF(M48,M48,55)+273)*(55-0)/((55+273)*(IF(M48,M48,55)-MIN(45,TVL))))</f>
        <v>2.6988567073170731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2.9</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88.8</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82.3</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82.3</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82.3</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82.3</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82.3</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82.3</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82.3</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82.3</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82.3</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82.3</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82.3</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82.3</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82.3</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82.3</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82.3</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82.3</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82.3</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82.3</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82.3</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82.3</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82.3</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82.3</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82.3</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82.3</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82.3</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82.3</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82.3</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82.3</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82.3</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82.3</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82.3</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82.3</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82.3</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82.3</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82.3</v>
      </c>
      <c r="BB93" s="480" t="e">
        <f ca="1">INDEX(WP_BIN!$T$47:$CG$47,1,$S93)</f>
        <v>#VALUE!</v>
      </c>
      <c r="BC93" s="480">
        <f ca="1">INDEX(WP_BIN!$T$54:$CG$54,1,$S93)</f>
        <v>0.20405680874830689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82.3</v>
      </c>
      <c r="BB94" s="480" t="e">
        <f ca="1">INDEX(WP_BIN!$T$47:$CG$47,1,$S94)</f>
        <v>#VALUE!</v>
      </c>
      <c r="BC94" s="480">
        <f ca="1">INDEX(WP_BIN!$T$54:$CG$54,1,$S94)</f>
        <v>0.40892767424155985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82.3</v>
      </c>
      <c r="BB95" s="480" t="e">
        <f ca="1">INDEX(WP_BIN!$T$47:$CG$47,1,$S95)</f>
        <v>#VALUE!</v>
      </c>
      <c r="BC95" s="480">
        <f ca="1">INDEX(WP_BIN!$T$54:$CG$54,1,$S95)</f>
        <v>0.61466143988445554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82.3</v>
      </c>
      <c r="BB96" s="480" t="e">
        <f ca="1">INDEX(WP_BIN!$T$47:$CG$47,1,$S96)</f>
        <v>#VALUE!</v>
      </c>
      <c r="BC96" s="480">
        <f ca="1">INDEX(WP_BIN!$T$54:$CG$54,1,$S96)</f>
        <v>0.8213109362984008</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82.3</v>
      </c>
      <c r="BB97" s="480" t="e">
        <f ca="1">INDEX(WP_BIN!$T$47:$CG$47,1,$S97)</f>
        <v>#VALUE!</v>
      </c>
      <c r="BC97" s="480">
        <f ca="1">INDEX(WP_BIN!$T$54:$CG$54,1,$S97)</f>
        <v>1.0289333966565861</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82.3</v>
      </c>
      <c r="BB98" s="480" t="e">
        <f ca="1">INDEX(WP_BIN!$T$47:$CG$47,1,$S98)</f>
        <v>#VALUE!</v>
      </c>
      <c r="BC98" s="480">
        <f ca="1">INDEX(WP_BIN!$T$54:$CG$54,1,$S98)</f>
        <v>1.2375909250405583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82.3</v>
      </c>
      <c r="BB99" s="480" t="e">
        <f ca="1">INDEX(WP_BIN!$T$47:$CG$47,1,$S99)</f>
        <v>#VALUE!</v>
      </c>
      <c r="BC99" s="480">
        <f ca="1">INDEX(WP_BIN!$T$54:$CG$54,1,$S99)</f>
        <v>1.4473510258867823</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82.3</v>
      </c>
      <c r="BB100" s="480" t="e">
        <f ca="1">INDEX(WP_BIN!$T$47:$CG$47,1,$S100)</f>
        <v>#VALUE!</v>
      </c>
      <c r="BC100" s="480">
        <f ca="1">INDEX(WP_BIN!$T$54:$CG$54,1,$S100)</f>
        <v>1.658287204026075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82.3</v>
      </c>
      <c r="BB101" s="480" t="e">
        <f ca="1">INDEX(WP_BIN!$T$47:$CG$47,1,$S101)</f>
        <v>#VALUE!</v>
      </c>
      <c r="BC101" s="480">
        <f ca="1">INDEX(WP_BIN!$T$54:$CG$54,1,$S101)</f>
        <v>1.8704796465466003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82.3</v>
      </c>
      <c r="BB102" s="480" t="e">
        <f ca="1">INDEX(WP_BIN!$T$47:$CG$47,1,$S102)</f>
        <v>#VALUE!</v>
      </c>
      <c r="BC102" s="480">
        <f ca="1">INDEX(WP_BIN!$T$54:$CG$54,1,$S102)</f>
        <v>2.0840159998005365</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82.3</v>
      </c>
      <c r="BB103" s="480" t="e">
        <f ca="1">INDEX(WP_BIN!$T$47:$CG$47,1,$S103)</f>
        <v>#VALUE!</v>
      </c>
      <c r="BC103" s="480">
        <f ca="1">INDEX(WP_BIN!$T$54:$CG$54,1,$S103)</f>
        <v>2.2989922574116988</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82.3</v>
      </c>
      <c r="BB104" s="480" t="e">
        <f ca="1">INDEX(WP_BIN!$T$47:$CG$47,1,$S104)</f>
        <v>#VALUE!</v>
      </c>
      <c r="BC104" s="480">
        <f ca="1">INDEX(WP_BIN!$T$54:$CG$54,1,$S104)</f>
        <v>2.5155137782354937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82.3</v>
      </c>
      <c r="BB105" s="480" t="e">
        <f ca="1">INDEX(WP_BIN!$T$47:$CG$47,1,$S105)</f>
        <v>#VALUE!</v>
      </c>
      <c r="BC105" s="480">
        <f ca="1">INDEX(WP_BIN!$T$54:$CG$54,1,$S105)</f>
        <v>2.7336964570128703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82.3</v>
      </c>
      <c r="BB106" s="480" t="e">
        <f ca="1">INDEX(WP_BIN!$T$47:$CG$47,1,$S106)</f>
        <v>#VALUE!</v>
      </c>
      <c r="BC106" s="480">
        <f ca="1">INDEX(WP_BIN!$T$54:$CG$54,1,$S106)</f>
        <v>2.7336964570128703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82.3</v>
      </c>
      <c r="BB107" s="480" t="e">
        <f ca="1">INDEX(WP_BIN!$T$47:$CG$47,1,$S107)</f>
        <v>#VALUE!</v>
      </c>
      <c r="BC107" s="480">
        <f ca="1">INDEX(WP_BIN!$T$54:$CG$54,1,$S107)</f>
        <v>2.7336964570128703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82.3</v>
      </c>
      <c r="BB108" s="480" t="e">
        <f ca="1">INDEX(WP_BIN!$T$47:$CG$47,1,$S108)</f>
        <v>#VALUE!</v>
      </c>
      <c r="BC108" s="480">
        <f ca="1">INDEX(WP_BIN!$T$54:$CG$54,1,$S108)</f>
        <v>2.7336964570128703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82.3</v>
      </c>
      <c r="BB109" s="480" t="e">
        <f ca="1">INDEX(WP_BIN!$T$47:$CG$47,1,$S109)</f>
        <v>#VALUE!</v>
      </c>
      <c r="BC109" s="480">
        <f ca="1">INDEX(WP_BIN!$T$54:$CG$54,1,$S109)</f>
        <v>2.7336964570128703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82.3</v>
      </c>
      <c r="BB110" s="480" t="e">
        <f ca="1">INDEX(WP_BIN!$T$47:$CG$47,1,$S110)</f>
        <v>#VALUE!</v>
      </c>
      <c r="BC110" s="480">
        <f ca="1">INDEX(WP_BIN!$T$54:$CG$54,1,$S110)</f>
        <v>2.7336964570128703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82.3</v>
      </c>
      <c r="BB111" s="480" t="e">
        <f ca="1">INDEX(WP_BIN!$T$47:$CG$47,1,$S111)</f>
        <v>#VALUE!</v>
      </c>
      <c r="BC111" s="480">
        <f ca="1">INDEX(WP_BIN!$T$54:$CG$54,1,$S111)</f>
        <v>2.7336964570128703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82.3</v>
      </c>
      <c r="BB112" s="480" t="e">
        <f ca="1">INDEX(WP_BIN!$T$47:$CG$47,1,$S112)</f>
        <v>#VALUE!</v>
      </c>
      <c r="BC112" s="480">
        <f ca="1">INDEX(WP_BIN!$T$54:$CG$54,1,$S112)</f>
        <v>2.7336964570128703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82.3</v>
      </c>
      <c r="BB113" s="480" t="e">
        <f ca="1">INDEX(WP_BIN!$T$47:$CG$47,1,$S113)</f>
        <v>#VALUE!</v>
      </c>
      <c r="BC113" s="480">
        <f ca="1">INDEX(WP_BIN!$T$54:$CG$54,1,$S113)</f>
        <v>2.7336964570128703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82.3</v>
      </c>
      <c r="BB114" s="480" t="e">
        <f ca="1">INDEX(WP_BIN!$T$47:$CG$47,1,$S114)</f>
        <v>#VALUE!</v>
      </c>
      <c r="BC114" s="480">
        <f ca="1">INDEX(WP_BIN!$T$54:$CG$54,1,$S114)</f>
        <v>2.7336964570128703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82.3</v>
      </c>
      <c r="BB115" s="480" t="e">
        <f ca="1">INDEX(WP_BIN!$T$47:$CG$47,1,$S115)</f>
        <v>#VALUE!</v>
      </c>
      <c r="BC115" s="480">
        <f ca="1">INDEX(WP_BIN!$T$54:$CG$54,1,$S115)</f>
        <v>2.7336964570128703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82.3</v>
      </c>
      <c r="BB116" s="480" t="e">
        <f ca="1">INDEX(WP_BIN!$T$47:$CG$47,1,$S116)</f>
        <v>#VALUE!</v>
      </c>
      <c r="BC116" s="480">
        <f ca="1">INDEX(WP_BIN!$T$54:$CG$54,1,$S116)</f>
        <v>2.7336964570128703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82.3</v>
      </c>
      <c r="BB117" s="480" t="e">
        <f ca="1">INDEX(WP_BIN!$T$47:$CG$47,1,$S117)</f>
        <v>#VALUE!</v>
      </c>
      <c r="BC117" s="480">
        <f ca="1">INDEX(WP_BIN!$T$54:$CG$54,1,$S117)</f>
        <v>2.7336964570128703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82.3</v>
      </c>
      <c r="BB118" s="480" t="e">
        <f ca="1">INDEX(WP_BIN!$T$47:$CG$47,1,$S118)</f>
        <v>#VALUE!</v>
      </c>
      <c r="BC118" s="480">
        <f ca="1">INDEX(WP_BIN!$T$54:$CG$54,1,$S118)</f>
        <v>2.7336964570128703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82.3</v>
      </c>
      <c r="BB119" s="480" t="e">
        <f ca="1">INDEX(WP_BIN!$T$47:$CG$47,1,$S119)</f>
        <v>#VALUE!</v>
      </c>
      <c r="BC119" s="480">
        <f ca="1">INDEX(WP_BIN!$T$54:$CG$54,1,$S119)</f>
        <v>2.7336964570128703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82.3</v>
      </c>
      <c r="BB120" s="480" t="e">
        <f ca="1">INDEX(WP_BIN!$T$47:$CG$47,1,$S120)</f>
        <v>#VALUE!</v>
      </c>
      <c r="BC120" s="480">
        <f ca="1">INDEX(WP_BIN!$T$54:$CG$54,1,$S120)</f>
        <v>2.7336964570128703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82.3</v>
      </c>
      <c r="BB121" s="480" t="e">
        <f ca="1">INDEX(WP_BIN!$T$47:$CG$47,1,$S121)</f>
        <v>#VALUE!</v>
      </c>
      <c r="BC121" s="480">
        <f ca="1">INDEX(WP_BIN!$T$54:$CG$54,1,$S121)</f>
        <v>2.7336964570128703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82.3</v>
      </c>
      <c r="BB122" s="480" t="e">
        <f ca="1">INDEX(WP_BIN!$T$47:$CG$47,1,$S122)</f>
        <v>#VALUE!</v>
      </c>
      <c r="BC122" s="480">
        <f ca="1">INDEX(WP_BIN!$T$54:$CG$54,1,$S122)</f>
        <v>2.7336964570128703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82.3</v>
      </c>
      <c r="BB123" s="480" t="e">
        <f ca="1">INDEX(WP_BIN!$T$47:$CG$47,1,$S123)</f>
        <v>#VALUE!</v>
      </c>
      <c r="BC123" s="480">
        <f ca="1">INDEX(WP_BIN!$T$54:$CG$54,1,$S123)</f>
        <v>2.7336964570128703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82.3</v>
      </c>
      <c r="BB124" s="480" t="e">
        <f ca="1">INDEX(WP_BIN!$T$47:$CG$47,1,$S124)</f>
        <v>#VALUE!</v>
      </c>
      <c r="BC124" s="480">
        <f ca="1">INDEX(WP_BIN!$T$54:$CG$54,1,$S124)</f>
        <v>2.7336964570128703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82.3</v>
      </c>
      <c r="BB125" s="480" t="e">
        <f ca="1">INDEX(WP_BIN!$T$47:$CG$47,1,$S125)</f>
        <v>#VALUE!</v>
      </c>
      <c r="BC125" s="480">
        <f ca="1">INDEX(WP_BIN!$T$54:$CG$54,1,$S125)</f>
        <v>2.7336964570128703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64" t="str">
        <f>Sprache!B8</f>
        <v>WPesti / V 8.3.38 / 19.12.2025                gültig bis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6" t="s">
        <v>5709</v>
      </c>
      <c r="C3" s="1227"/>
      <c r="D3" s="1227"/>
      <c r="E3" s="1227"/>
      <c r="F3" s="1227"/>
      <c r="G3" s="1227"/>
      <c r="H3" s="1228"/>
      <c r="L3" s="6" t="s">
        <v>3474</v>
      </c>
      <c r="M3" s="7">
        <f>IF(H7=0,1,MATCH(H7,L5:L17,0))</f>
        <v>1</v>
      </c>
      <c r="N3" s="1235" t="str">
        <f>H7</f>
        <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3"/>
      <c r="D18" s="1244"/>
      <c r="E18" s="1105"/>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9" t="s">
        <v>5707</v>
      </c>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0" t="s">
        <v>5706</v>
      </c>
      <c r="G20" s="1241"/>
      <c r="H20" s="1242"/>
      <c r="K20" s="377">
        <f>IF(F20="",1,MATCH(F20,$M$74:$M$94,0))</f>
        <v>9</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59" t="s">
        <v>718</v>
      </c>
      <c r="G24" s="1260"/>
      <c r="H24" s="1261"/>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88.8kW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88.8</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82.3</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2.9</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2.9</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88.8</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82.3</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3"/>
      <c r="D6" s="1289"/>
      <c r="E6" s="1290"/>
      <c r="F6" s="899" t="s">
        <v>1419</v>
      </c>
      <c r="G6" s="1291"/>
      <c r="H6" s="1292"/>
      <c r="I6" s="1293"/>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3"/>
      <c r="E8" s="1274"/>
      <c r="F8" s="731" t="str">
        <f>IF(AND(H8=""),Sprache!B24,"")</f>
        <v>auswählen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88.8kW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88.8</v>
      </c>
      <c r="BN9" s="556">
        <f t="shared" ca="1" si="12"/>
        <v>88.8</v>
      </c>
      <c r="BO9" s="556">
        <f t="shared" ca="1" si="12"/>
        <v>88.8</v>
      </c>
      <c r="BP9" s="556">
        <f t="shared" ca="1" si="12"/>
        <v>88.8</v>
      </c>
      <c r="BQ9" s="556">
        <f t="shared" ca="1" si="12"/>
        <v>88.8</v>
      </c>
      <c r="BR9" s="556">
        <f t="shared" ca="1" si="12"/>
        <v>88.8</v>
      </c>
      <c r="BS9" s="556">
        <f t="shared" ca="1" si="12"/>
        <v>88.8</v>
      </c>
      <c r="BT9" s="556">
        <f t="shared" ca="1" si="12"/>
        <v>88.8</v>
      </c>
      <c r="BU9" s="556">
        <f t="shared" ca="1" si="12"/>
        <v>88.8</v>
      </c>
      <c r="BV9" s="556">
        <f t="shared" ca="1" si="12"/>
        <v>88.8</v>
      </c>
      <c r="BW9" s="556">
        <f t="shared" ca="1" si="12"/>
        <v>88.8</v>
      </c>
      <c r="BX9" s="556">
        <f t="shared" ca="1" si="12"/>
        <v>88.8</v>
      </c>
      <c r="BY9" s="556">
        <f t="shared" ca="1" si="12"/>
        <v>88.8</v>
      </c>
      <c r="BZ9" s="556">
        <f t="shared" ca="1" si="12"/>
        <v>88.8</v>
      </c>
      <c r="CA9" s="556">
        <f t="shared" ca="1" si="12"/>
        <v>88.8</v>
      </c>
      <c r="CB9" s="556">
        <f t="shared" ca="1" si="12"/>
        <v>88.8</v>
      </c>
      <c r="CC9" s="556">
        <f t="shared" ca="1" si="12"/>
        <v>88.8</v>
      </c>
      <c r="CD9" s="556">
        <f t="shared" ca="1" si="12"/>
        <v>88.8</v>
      </c>
      <c r="CE9" s="556">
        <f t="shared" ca="1" si="12"/>
        <v>88.8</v>
      </c>
      <c r="CF9" s="556">
        <f t="shared" ca="1" si="12"/>
        <v>88.8</v>
      </c>
      <c r="CG9" s="556">
        <f t="shared" ca="1" si="12"/>
        <v>88.8</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88.8</v>
      </c>
      <c r="BA10" s="556">
        <f t="shared" ca="1" si="14"/>
        <v>88.8</v>
      </c>
      <c r="BB10" s="556">
        <f t="shared" ca="1" si="14"/>
        <v>88.8</v>
      </c>
      <c r="BC10" s="556">
        <f t="shared" ca="1" si="14"/>
        <v>88.8</v>
      </c>
      <c r="BD10" s="556">
        <f t="shared" ca="1" si="14"/>
        <v>88.8</v>
      </c>
      <c r="BE10" s="556">
        <f t="shared" ca="1" si="14"/>
        <v>88.8</v>
      </c>
      <c r="BF10" s="556">
        <f t="shared" ca="1" si="14"/>
        <v>88.8</v>
      </c>
      <c r="BG10" s="556">
        <f t="shared" ca="1" si="14"/>
        <v>88.8</v>
      </c>
      <c r="BH10" s="556">
        <f t="shared" ca="1" si="14"/>
        <v>88.8</v>
      </c>
      <c r="BI10" s="556">
        <f t="shared" ca="1" si="14"/>
        <v>88.8</v>
      </c>
      <c r="BJ10" s="556">
        <f t="shared" ca="1" si="14"/>
        <v>88.8</v>
      </c>
      <c r="BK10" s="556">
        <f t="shared" ca="1" si="14"/>
        <v>88.8</v>
      </c>
      <c r="BL10" s="556">
        <f t="shared" ca="1" si="14"/>
        <v>88.8</v>
      </c>
      <c r="BM10" s="556">
        <f t="shared" ca="1" si="14"/>
        <v>88.8</v>
      </c>
      <c r="BN10" s="556">
        <f t="shared" ca="1" si="14"/>
        <v>88.8</v>
      </c>
      <c r="BO10" s="556">
        <f t="shared" ca="1" si="14"/>
        <v>88.8</v>
      </c>
      <c r="BP10" s="556">
        <f t="shared" ca="1" si="14"/>
        <v>88.8</v>
      </c>
      <c r="BQ10" s="556">
        <f t="shared" ca="1" si="14"/>
        <v>88.8</v>
      </c>
      <c r="BR10" s="556">
        <f t="shared" ca="1" si="14"/>
        <v>88.8</v>
      </c>
      <c r="BS10" s="556">
        <f t="shared" ca="1" si="14"/>
        <v>88.8</v>
      </c>
      <c r="BT10" s="556">
        <f t="shared" ca="1" si="14"/>
        <v>88.8</v>
      </c>
      <c r="BU10" s="556">
        <f t="shared" ca="1" si="14"/>
        <v>88.8</v>
      </c>
      <c r="BV10" s="556">
        <f t="shared" ca="1" si="14"/>
        <v>88.8</v>
      </c>
      <c r="BW10" s="556">
        <f t="shared" ca="1" si="14"/>
        <v>88.8</v>
      </c>
      <c r="BX10" s="556">
        <f t="shared" ca="1" si="14"/>
        <v>88.8</v>
      </c>
      <c r="BY10" s="556">
        <f t="shared" ca="1" si="14"/>
        <v>88.8</v>
      </c>
      <c r="BZ10" s="556">
        <f t="shared" ca="1" si="14"/>
        <v>88.8</v>
      </c>
      <c r="CA10" s="556">
        <f t="shared" ca="1" si="14"/>
        <v>88.8</v>
      </c>
      <c r="CB10" s="556">
        <f t="shared" ca="1" si="14"/>
        <v>88.8</v>
      </c>
      <c r="CC10" s="556">
        <f t="shared" ca="1" si="14"/>
        <v>88.8</v>
      </c>
      <c r="CD10" s="556">
        <f t="shared" ca="1" si="14"/>
        <v>88.8</v>
      </c>
      <c r="CE10" s="556">
        <f t="shared" ca="1" si="14"/>
        <v>88.8</v>
      </c>
      <c r="CF10" s="556">
        <f t="shared" ca="1" si="14"/>
        <v>88.8</v>
      </c>
      <c r="CG10" s="556">
        <f t="shared" ca="1" si="14"/>
        <v>88.8</v>
      </c>
    </row>
    <row r="11" spans="2:85" x14ac:dyDescent="0.25">
      <c r="B11" s="380">
        <v>35</v>
      </c>
      <c r="C11" s="563" t="s">
        <v>2135</v>
      </c>
      <c r="D11" s="564">
        <f ca="1">WP_Daten!G5</f>
        <v>0</v>
      </c>
      <c r="E11" s="565">
        <f ca="1">WP_Daten!I5</f>
        <v>0</v>
      </c>
      <c r="F11" s="565">
        <f ca="1">WP_Daten!K5</f>
        <v>0</v>
      </c>
      <c r="G11" s="565">
        <f ca="1">WP_Daten!M5</f>
        <v>0</v>
      </c>
      <c r="H11" s="649">
        <f ca="1">WP_Daten!O5</f>
        <v>88.8</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82.3</v>
      </c>
      <c r="BN11" s="556">
        <f t="shared" ca="1" si="16"/>
        <v>82.3</v>
      </c>
      <c r="BO11" s="556">
        <f t="shared" ca="1" si="16"/>
        <v>82.3</v>
      </c>
      <c r="BP11" s="556">
        <f t="shared" ca="1" si="16"/>
        <v>82.3</v>
      </c>
      <c r="BQ11" s="556">
        <f t="shared" ca="1" si="16"/>
        <v>82.3</v>
      </c>
      <c r="BR11" s="556">
        <f t="shared" ca="1" si="16"/>
        <v>82.3</v>
      </c>
      <c r="BS11" s="556">
        <f t="shared" ca="1" si="16"/>
        <v>82.3</v>
      </c>
      <c r="BT11" s="556">
        <f t="shared" ca="1" si="16"/>
        <v>82.3</v>
      </c>
      <c r="BU11" s="556">
        <f t="shared" ca="1" si="16"/>
        <v>82.3</v>
      </c>
      <c r="BV11" s="556">
        <f t="shared" ca="1" si="16"/>
        <v>82.3</v>
      </c>
      <c r="BW11" s="556">
        <f t="shared" ca="1" si="16"/>
        <v>82.3</v>
      </c>
      <c r="BX11" s="556">
        <f t="shared" ca="1" si="16"/>
        <v>82.3</v>
      </c>
      <c r="BY11" s="556">
        <f t="shared" ca="1" si="16"/>
        <v>82.3</v>
      </c>
      <c r="BZ11" s="556">
        <f t="shared" ca="1" si="16"/>
        <v>82.3</v>
      </c>
      <c r="CA11" s="556">
        <f t="shared" ca="1" si="16"/>
        <v>82.3</v>
      </c>
      <c r="CB11" s="556">
        <f t="shared" ca="1" si="16"/>
        <v>82.3</v>
      </c>
      <c r="CC11" s="556">
        <f t="shared" ca="1" si="16"/>
        <v>82.3</v>
      </c>
      <c r="CD11" s="556">
        <f t="shared" ca="1" si="16"/>
        <v>82.3</v>
      </c>
      <c r="CE11" s="556">
        <f t="shared" ca="1" si="16"/>
        <v>82.3</v>
      </c>
      <c r="CF11" s="556">
        <f t="shared" ca="1" si="16"/>
        <v>82.3</v>
      </c>
      <c r="CG11" s="556">
        <f t="shared" ca="1" si="16"/>
        <v>82.3</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82.3</v>
      </c>
      <c r="BA12" s="556">
        <f t="shared" ca="1" si="18"/>
        <v>82.3</v>
      </c>
      <c r="BB12" s="556">
        <f t="shared" ca="1" si="18"/>
        <v>82.3</v>
      </c>
      <c r="BC12" s="556">
        <f t="shared" ca="1" si="18"/>
        <v>82.3</v>
      </c>
      <c r="BD12" s="556">
        <f t="shared" ca="1" si="18"/>
        <v>82.3</v>
      </c>
      <c r="BE12" s="556">
        <f t="shared" ca="1" si="18"/>
        <v>82.3</v>
      </c>
      <c r="BF12" s="556">
        <f t="shared" ca="1" si="18"/>
        <v>82.3</v>
      </c>
      <c r="BG12" s="556">
        <f t="shared" ca="1" si="18"/>
        <v>82.3</v>
      </c>
      <c r="BH12" s="556">
        <f t="shared" ca="1" si="18"/>
        <v>82.3</v>
      </c>
      <c r="BI12" s="556">
        <f t="shared" ca="1" si="18"/>
        <v>82.3</v>
      </c>
      <c r="BJ12" s="556">
        <f t="shared" ca="1" si="18"/>
        <v>82.3</v>
      </c>
      <c r="BK12" s="556">
        <f t="shared" ca="1" si="18"/>
        <v>82.3</v>
      </c>
      <c r="BL12" s="556">
        <f t="shared" ca="1" si="18"/>
        <v>82.3</v>
      </c>
      <c r="BM12" s="556">
        <f t="shared" ca="1" si="18"/>
        <v>82.3</v>
      </c>
      <c r="BN12" s="556">
        <f t="shared" ca="1" si="18"/>
        <v>82.3</v>
      </c>
      <c r="BO12" s="556">
        <f t="shared" ca="1" si="18"/>
        <v>82.3</v>
      </c>
      <c r="BP12" s="556">
        <f t="shared" ca="1" si="18"/>
        <v>82.3</v>
      </c>
      <c r="BQ12" s="556">
        <f t="shared" ca="1" si="18"/>
        <v>82.3</v>
      </c>
      <c r="BR12" s="556">
        <f t="shared" ca="1" si="18"/>
        <v>82.3</v>
      </c>
      <c r="BS12" s="556">
        <f t="shared" ca="1" si="18"/>
        <v>82.3</v>
      </c>
      <c r="BT12" s="556">
        <f t="shared" ca="1" si="18"/>
        <v>82.3</v>
      </c>
      <c r="BU12" s="556">
        <f t="shared" ca="1" si="18"/>
        <v>82.3</v>
      </c>
      <c r="BV12" s="556">
        <f t="shared" ca="1" si="18"/>
        <v>82.3</v>
      </c>
      <c r="BW12" s="556">
        <f t="shared" ca="1" si="18"/>
        <v>82.3</v>
      </c>
      <c r="BX12" s="556">
        <f t="shared" ca="1" si="18"/>
        <v>82.3</v>
      </c>
      <c r="BY12" s="556">
        <f t="shared" ca="1" si="18"/>
        <v>82.3</v>
      </c>
      <c r="BZ12" s="556">
        <f t="shared" ca="1" si="18"/>
        <v>82.3</v>
      </c>
      <c r="CA12" s="556">
        <f t="shared" ca="1" si="18"/>
        <v>82.3</v>
      </c>
      <c r="CB12" s="556">
        <f t="shared" ca="1" si="18"/>
        <v>82.3</v>
      </c>
      <c r="CC12" s="556">
        <f t="shared" ca="1" si="18"/>
        <v>82.3</v>
      </c>
      <c r="CD12" s="556">
        <f t="shared" ca="1" si="18"/>
        <v>82.3</v>
      </c>
      <c r="CE12" s="556">
        <f t="shared" ca="1" si="18"/>
        <v>82.3</v>
      </c>
      <c r="CF12" s="556">
        <f t="shared" ca="1" si="18"/>
        <v>82.3</v>
      </c>
      <c r="CG12" s="556">
        <f t="shared" ca="1" si="18"/>
        <v>82.3</v>
      </c>
    </row>
    <row r="13" spans="2:85" x14ac:dyDescent="0.25">
      <c r="B13" s="380">
        <v>55</v>
      </c>
      <c r="C13" s="563" t="s">
        <v>2135</v>
      </c>
      <c r="D13" s="572"/>
      <c r="E13" s="565">
        <f ca="1">WP_Daten!Q5</f>
        <v>0</v>
      </c>
      <c r="F13" s="566"/>
      <c r="G13" s="565">
        <f ca="1">WP_Daten!S5</f>
        <v>0</v>
      </c>
      <c r="H13" s="565">
        <f ca="1">WP_Daten!U5</f>
        <v>82.3</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2.9</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2.9</v>
      </c>
      <c r="BN15" s="573">
        <f t="shared" ca="1" si="21"/>
        <v>2.9</v>
      </c>
      <c r="BO15" s="573">
        <f t="shared" ca="1" si="21"/>
        <v>2.9</v>
      </c>
      <c r="BP15" s="573">
        <f t="shared" ca="1" si="21"/>
        <v>2.9</v>
      </c>
      <c r="BQ15" s="573">
        <f t="shared" ca="1" si="21"/>
        <v>2.9</v>
      </c>
      <c r="BR15" s="573">
        <f t="shared" ca="1" si="21"/>
        <v>2.9</v>
      </c>
      <c r="BS15" s="573">
        <f t="shared" ca="1" si="21"/>
        <v>2.9</v>
      </c>
      <c r="BT15" s="573">
        <f t="shared" ca="1" si="21"/>
        <v>2.9</v>
      </c>
      <c r="BU15" s="573">
        <f t="shared" ca="1" si="21"/>
        <v>2.9</v>
      </c>
      <c r="BV15" s="573">
        <f t="shared" ca="1" si="21"/>
        <v>2.9</v>
      </c>
      <c r="BW15" s="573">
        <f t="shared" ca="1" si="21"/>
        <v>2.9</v>
      </c>
      <c r="BX15" s="573">
        <f t="shared" ca="1" si="21"/>
        <v>2.9</v>
      </c>
      <c r="BY15" s="573">
        <f t="shared" ca="1" si="21"/>
        <v>2.9</v>
      </c>
      <c r="BZ15" s="573">
        <f t="shared" ca="1" si="21"/>
        <v>2.9</v>
      </c>
      <c r="CA15" s="573">
        <f t="shared" ca="1" si="21"/>
        <v>2.9</v>
      </c>
      <c r="CB15" s="573">
        <f t="shared" ca="1" si="21"/>
        <v>2.9</v>
      </c>
      <c r="CC15" s="573">
        <f t="shared" ca="1" si="21"/>
        <v>2.9</v>
      </c>
      <c r="CD15" s="573">
        <f t="shared" ca="1" si="21"/>
        <v>2.9</v>
      </c>
      <c r="CE15" s="573">
        <f t="shared" ca="1" si="21"/>
        <v>2.9</v>
      </c>
      <c r="CF15" s="573">
        <f t="shared" ca="1" si="21"/>
        <v>2.9</v>
      </c>
      <c r="CG15" s="642">
        <f ca="1">OFFSET($C$35,0,CG$3)</f>
        <v>2.9</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2.9</v>
      </c>
      <c r="BA16" s="573">
        <f t="shared" ca="1" si="22"/>
        <v>2.9</v>
      </c>
      <c r="BB16" s="573">
        <f t="shared" ca="1" si="22"/>
        <v>2.9</v>
      </c>
      <c r="BC16" s="573">
        <f t="shared" ca="1" si="22"/>
        <v>2.9</v>
      </c>
      <c r="BD16" s="573">
        <f t="shared" ca="1" si="22"/>
        <v>2.9</v>
      </c>
      <c r="BE16" s="573">
        <f t="shared" ca="1" si="22"/>
        <v>2.9</v>
      </c>
      <c r="BF16" s="573">
        <f t="shared" ca="1" si="22"/>
        <v>2.9</v>
      </c>
      <c r="BG16" s="573">
        <f t="shared" ca="1" si="22"/>
        <v>2.9</v>
      </c>
      <c r="BH16" s="573">
        <f t="shared" ca="1" si="22"/>
        <v>2.9</v>
      </c>
      <c r="BI16" s="573">
        <f t="shared" ca="1" si="22"/>
        <v>2.9</v>
      </c>
      <c r="BJ16" s="573">
        <f t="shared" ca="1" si="22"/>
        <v>2.9</v>
      </c>
      <c r="BK16" s="573">
        <f t="shared" ca="1" si="22"/>
        <v>2.9</v>
      </c>
      <c r="BL16" s="573">
        <f t="shared" ca="1" si="22"/>
        <v>2.9</v>
      </c>
      <c r="BM16" s="573">
        <f t="shared" ca="1" si="22"/>
        <v>2.9</v>
      </c>
      <c r="BN16" s="573">
        <f t="shared" ca="1" si="22"/>
        <v>2.9</v>
      </c>
      <c r="BO16" s="573">
        <f t="shared" ca="1" si="22"/>
        <v>2.9</v>
      </c>
      <c r="BP16" s="573">
        <f t="shared" ca="1" si="22"/>
        <v>2.9</v>
      </c>
      <c r="BQ16" s="573">
        <f t="shared" ca="1" si="22"/>
        <v>2.9</v>
      </c>
      <c r="BR16" s="573">
        <f t="shared" ca="1" si="22"/>
        <v>2.9</v>
      </c>
      <c r="BS16" s="573">
        <f t="shared" ca="1" si="22"/>
        <v>2.9</v>
      </c>
      <c r="BT16" s="573">
        <f t="shared" ca="1" si="22"/>
        <v>2.9</v>
      </c>
      <c r="BU16" s="573">
        <f t="shared" ca="1" si="22"/>
        <v>2.9</v>
      </c>
      <c r="BV16" s="573">
        <f t="shared" ca="1" si="22"/>
        <v>2.9</v>
      </c>
      <c r="BW16" s="573">
        <f t="shared" ca="1" si="22"/>
        <v>2.9</v>
      </c>
      <c r="BX16" s="573">
        <f t="shared" ca="1" si="22"/>
        <v>2.9</v>
      </c>
      <c r="BY16" s="573">
        <f t="shared" ca="1" si="22"/>
        <v>2.9</v>
      </c>
      <c r="BZ16" s="573">
        <f t="shared" ca="1" si="22"/>
        <v>2.9</v>
      </c>
      <c r="CA16" s="573">
        <f t="shared" ca="1" si="22"/>
        <v>2.9</v>
      </c>
      <c r="CB16" s="573">
        <f t="shared" ca="1" si="22"/>
        <v>2.9</v>
      </c>
      <c r="CC16" s="573">
        <f t="shared" ca="1" si="22"/>
        <v>2.9</v>
      </c>
      <c r="CD16" s="573">
        <f t="shared" ca="1" si="22"/>
        <v>2.9</v>
      </c>
      <c r="CE16" s="573">
        <f t="shared" ca="1" si="22"/>
        <v>2.9</v>
      </c>
      <c r="CF16" s="573">
        <f t="shared" ca="1" si="22"/>
        <v>2.9</v>
      </c>
      <c r="CG16" s="642">
        <f ca="1">OFFSET($C$35,0,CG$4)</f>
        <v>2.9</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0.22307692307692306</v>
      </c>
      <c r="BB18" s="573">
        <f t="shared" ca="1" si="26"/>
        <v>0.44615384615384612</v>
      </c>
      <c r="BC18" s="573">
        <f t="shared" ca="1" si="26"/>
        <v>0.66923076923076918</v>
      </c>
      <c r="BD18" s="573">
        <f t="shared" ca="1" si="26"/>
        <v>0.89230769230769225</v>
      </c>
      <c r="BE18" s="573">
        <f t="shared" ca="1" si="26"/>
        <v>1.1153846153846154</v>
      </c>
      <c r="BF18" s="573">
        <f t="shared" ca="1" si="26"/>
        <v>1.3384615384615384</v>
      </c>
      <c r="BG18" s="573">
        <f t="shared" ca="1" si="26"/>
        <v>1.5615384615384613</v>
      </c>
      <c r="BH18" s="573">
        <f t="shared" ca="1" si="26"/>
        <v>1.7846153846153845</v>
      </c>
      <c r="BI18" s="573">
        <f t="shared" ca="1" si="26"/>
        <v>2.0076923076923077</v>
      </c>
      <c r="BJ18" s="573">
        <f t="shared" ca="1" si="26"/>
        <v>2.2307692307692308</v>
      </c>
      <c r="BK18" s="573">
        <f t="shared" ca="1" si="26"/>
        <v>2.4538461538461536</v>
      </c>
      <c r="BL18" s="573">
        <f t="shared" ca="1" si="26"/>
        <v>2.6769230769230767</v>
      </c>
      <c r="BM18" s="573">
        <f t="shared" ca="1" si="26"/>
        <v>2.9</v>
      </c>
      <c r="BN18" s="573">
        <f t="shared" ca="1" si="26"/>
        <v>2.9</v>
      </c>
      <c r="BO18" s="573">
        <f t="shared" ca="1" si="26"/>
        <v>2.9</v>
      </c>
      <c r="BP18" s="573">
        <f t="shared" ca="1" si="26"/>
        <v>2.9</v>
      </c>
      <c r="BQ18" s="573">
        <f t="shared" ca="1" si="26"/>
        <v>2.9</v>
      </c>
      <c r="BR18" s="573">
        <f t="shared" ca="1" si="26"/>
        <v>2.9</v>
      </c>
      <c r="BS18" s="573">
        <f t="shared" ca="1" si="26"/>
        <v>2.9</v>
      </c>
      <c r="BT18" s="573">
        <f t="shared" ca="1" si="26"/>
        <v>2.9</v>
      </c>
      <c r="BU18" s="573">
        <f t="shared" ca="1" si="26"/>
        <v>2.9</v>
      </c>
      <c r="BV18" s="573">
        <f t="shared" ca="1" si="26"/>
        <v>2.9</v>
      </c>
      <c r="BW18" s="573">
        <f t="shared" ca="1" si="26"/>
        <v>2.9</v>
      </c>
      <c r="BX18" s="573">
        <f t="shared" ca="1" si="26"/>
        <v>2.9</v>
      </c>
      <c r="BY18" s="573">
        <f t="shared" ca="1" si="26"/>
        <v>2.9</v>
      </c>
      <c r="BZ18" s="573">
        <f t="shared" ca="1" si="26"/>
        <v>2.9</v>
      </c>
      <c r="CA18" s="573">
        <f t="shared" ca="1" si="26"/>
        <v>2.9</v>
      </c>
      <c r="CB18" s="573">
        <f t="shared" ca="1" si="26"/>
        <v>2.9</v>
      </c>
      <c r="CC18" s="573">
        <f t="shared" ca="1" si="26"/>
        <v>2.9</v>
      </c>
      <c r="CD18" s="573">
        <f t="shared" ca="1" si="26"/>
        <v>2.9</v>
      </c>
      <c r="CE18" s="573">
        <f t="shared" ca="1" si="26"/>
        <v>2.9</v>
      </c>
      <c r="CF18" s="573">
        <f t="shared" ca="1" si="26"/>
        <v>2.9</v>
      </c>
      <c r="CG18" s="642">
        <f t="shared" ca="1" si="26"/>
        <v>2.9</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88.8</v>
      </c>
      <c r="J19" s="589">
        <f ca="1">I19</f>
        <v>88.8</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3.1950679215649501E-2</v>
      </c>
      <c r="BB20" s="644">
        <f t="shared" ca="1" si="29"/>
        <v>6.2541755060420298E-2</v>
      </c>
      <c r="BC20" s="644">
        <f t="shared" ca="1" si="29"/>
        <v>9.1773227534312399E-2</v>
      </c>
      <c r="BD20" s="644">
        <f t="shared" ca="1" si="29"/>
        <v>0.11964509663732581</v>
      </c>
      <c r="BE20" s="644">
        <f t="shared" ca="1" si="29"/>
        <v>0.14615736236946053</v>
      </c>
      <c r="BF20" s="644">
        <f t="shared" ca="1" si="29"/>
        <v>0.17131002473071649</v>
      </c>
      <c r="BG20" s="644">
        <f t="shared" ca="1" si="29"/>
        <v>0.19510308372109375</v>
      </c>
      <c r="BH20" s="644">
        <f t="shared" ca="1" si="29"/>
        <v>0.21753653934059236</v>
      </c>
      <c r="BI20" s="644">
        <f t="shared" ca="1" si="29"/>
        <v>0.23861039158921227</v>
      </c>
      <c r="BJ20" s="644">
        <f t="shared" ca="1" si="29"/>
        <v>0.25832464046695347</v>
      </c>
      <c r="BK20" s="644">
        <f t="shared" ca="1" si="29"/>
        <v>0.27667928597381591</v>
      </c>
      <c r="BL20" s="644">
        <f t="shared" ca="1" si="29"/>
        <v>0.29367432810979971</v>
      </c>
      <c r="BM20" s="644">
        <f t="shared" ca="1" si="29"/>
        <v>0.3093097668749048</v>
      </c>
      <c r="BN20" s="644">
        <f t="shared" ca="1" si="29"/>
        <v>0.3093097668749048</v>
      </c>
      <c r="BO20" s="644">
        <f t="shared" ca="1" si="29"/>
        <v>0.3093097668749048</v>
      </c>
      <c r="BP20" s="644">
        <f t="shared" ca="1" si="29"/>
        <v>0.3093097668749048</v>
      </c>
      <c r="BQ20" s="644">
        <f t="shared" ca="1" si="29"/>
        <v>0.3093097668749048</v>
      </c>
      <c r="BR20" s="644">
        <f t="shared" ca="1" si="29"/>
        <v>0.3093097668749048</v>
      </c>
      <c r="BS20" s="644">
        <f t="shared" ca="1" si="29"/>
        <v>0.3093097668749048</v>
      </c>
      <c r="BT20" s="644">
        <f t="shared" ca="1" si="29"/>
        <v>0.3093097668749048</v>
      </c>
      <c r="BU20" s="644">
        <f t="shared" ca="1" si="29"/>
        <v>0.3093097668749048</v>
      </c>
      <c r="BV20" s="644">
        <f t="shared" ca="1" si="29"/>
        <v>0.3093097668749048</v>
      </c>
      <c r="BW20" s="644">
        <f t="shared" ca="1" si="29"/>
        <v>0.3093097668749048</v>
      </c>
      <c r="BX20" s="644">
        <f t="shared" ca="1" si="29"/>
        <v>0.3093097668749048</v>
      </c>
      <c r="BY20" s="644">
        <f t="shared" ca="1" si="29"/>
        <v>0.3093097668749048</v>
      </c>
      <c r="BZ20" s="644">
        <f t="shared" ca="1" si="29"/>
        <v>0.3093097668749048</v>
      </c>
      <c r="CA20" s="644">
        <f t="shared" ca="1" si="29"/>
        <v>0.3093097668749048</v>
      </c>
      <c r="CB20" s="644">
        <f t="shared" ca="1" si="29"/>
        <v>0.3093097668749048</v>
      </c>
      <c r="CC20" s="644">
        <f t="shared" ca="1" si="29"/>
        <v>0.3093097668749048</v>
      </c>
      <c r="CD20" s="644">
        <f t="shared" ca="1" si="29"/>
        <v>0.3093097668749048</v>
      </c>
      <c r="CE20" s="644">
        <f t="shared" ca="1" si="29"/>
        <v>0.3093097668749048</v>
      </c>
      <c r="CF20" s="644">
        <f t="shared" ca="1" si="29"/>
        <v>0.3093097668749048</v>
      </c>
      <c r="CG20" s="644">
        <f ca="1">IF(CG18=0,0,CG18/((CG7+273.15)/(CG7-CG39)))</f>
        <v>0.3093097668749048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82.3</v>
      </c>
      <c r="J22" s="589">
        <f ca="1">I22</f>
        <v>82.3</v>
      </c>
      <c r="L22" t="s">
        <v>1382</v>
      </c>
      <c r="M22" s="552" t="s">
        <v>1379</v>
      </c>
      <c r="N22" s="579">
        <f ca="1">(I22-H22)/($I$18-$H$18)</f>
        <v>6.3307692307692305</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2.9</v>
      </c>
      <c r="J23" s="590">
        <f ca="1">I23</f>
        <v>2.9</v>
      </c>
      <c r="M23" t="s">
        <v>774</v>
      </c>
      <c r="N23" s="579">
        <f ca="1">(I23-H23)/($I$18-$H$18)</f>
        <v>0.22307692307692306</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0.3093097668749048</v>
      </c>
      <c r="J24" s="588">
        <f t="shared" ca="1" si="31"/>
        <v>-4.4187109553557827E-2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88.8</v>
      </c>
      <c r="J31" s="634">
        <f ca="1">IF($N$27=1,J19,Spez!AC21)</f>
        <v>88.8</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82.3</v>
      </c>
      <c r="J34" s="634">
        <f ca="1">IF($N$27=1,J22,Spez!AC24)</f>
        <v>82.3</v>
      </c>
      <c r="L34" t="s">
        <v>1382</v>
      </c>
      <c r="M34" s="552" t="s">
        <v>1379</v>
      </c>
      <c r="N34" s="579">
        <f ca="1">(I34-H34)/($I$30-$H$30)</f>
        <v>6.3307692307692305</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2.9</v>
      </c>
      <c r="J35" s="636">
        <f ca="1">IF($N$27=1,J23,Spez!AC25)</f>
        <v>2.9</v>
      </c>
      <c r="M35" t="s">
        <v>774</v>
      </c>
      <c r="N35" s="579">
        <f ca="1">(I35-H35)/($I$30-$H$30)</f>
        <v>0.22307692307692306</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0.3093097668749048</v>
      </c>
      <c r="J36" s="639">
        <f ca="1">IF($N$27=1,J24,Spez!AC26)</f>
        <v>-4.4187109553557827E-2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6.2057692307692305</v>
      </c>
      <c r="BB51" s="584">
        <f t="shared" ca="1" si="67"/>
        <v>12.411538461538461</v>
      </c>
      <c r="BC51" s="584">
        <f t="shared" ca="1" si="67"/>
        <v>18.617307692307694</v>
      </c>
      <c r="BD51" s="584">
        <f t="shared" ca="1" si="67"/>
        <v>24.823076923076922</v>
      </c>
      <c r="BE51" s="584">
        <f t="shared" ca="1" si="67"/>
        <v>31.028846153846157</v>
      </c>
      <c r="BF51" s="584">
        <f t="shared" ca="1" si="67"/>
        <v>37.234615384615388</v>
      </c>
      <c r="BG51" s="584">
        <f t="shared" ca="1" si="67"/>
        <v>43.440384615384616</v>
      </c>
      <c r="BH51" s="584">
        <f t="shared" ca="1" si="67"/>
        <v>49.646153846153844</v>
      </c>
      <c r="BI51" s="584">
        <f t="shared" ca="1" si="67"/>
        <v>55.851923076923065</v>
      </c>
      <c r="BJ51" s="584">
        <f t="shared" ca="1" si="67"/>
        <v>62.057692307692314</v>
      </c>
      <c r="BK51" s="584">
        <f t="shared" ca="1" si="67"/>
        <v>68.263461538461542</v>
      </c>
      <c r="BL51" s="584">
        <f t="shared" ca="1" si="67"/>
        <v>74.469230769230776</v>
      </c>
      <c r="BM51" s="584">
        <f t="shared" ca="1" si="67"/>
        <v>80.674999999999997</v>
      </c>
      <c r="BN51" s="584">
        <f t="shared" ca="1" si="67"/>
        <v>80.674999999999997</v>
      </c>
      <c r="BO51" s="584">
        <f t="shared" ca="1" si="67"/>
        <v>80.674999999999997</v>
      </c>
      <c r="BP51" s="584">
        <f t="shared" ca="1" si="67"/>
        <v>80.674999999999997</v>
      </c>
      <c r="BQ51" s="584">
        <f t="shared" ca="1" si="67"/>
        <v>80.674999999999997</v>
      </c>
      <c r="BR51" s="584">
        <f t="shared" ca="1" si="67"/>
        <v>80.674999999999997</v>
      </c>
      <c r="BS51" s="584">
        <f t="shared" ca="1" si="67"/>
        <v>80.674999999999997</v>
      </c>
      <c r="BT51" s="584">
        <f t="shared" ca="1" si="67"/>
        <v>80.674999999999997</v>
      </c>
      <c r="BU51" s="584">
        <f t="shared" ca="1" si="67"/>
        <v>80.674999999999997</v>
      </c>
      <c r="BV51" s="584">
        <f t="shared" ca="1" si="67"/>
        <v>80.674999999999997</v>
      </c>
      <c r="BW51" s="584">
        <f t="shared" ca="1" si="67"/>
        <v>80.674999999999997</v>
      </c>
      <c r="BX51" s="584">
        <f t="shared" ca="1" si="67"/>
        <v>80.674999999999997</v>
      </c>
      <c r="BY51" s="584">
        <f t="shared" ca="1" si="67"/>
        <v>80.674999999999997</v>
      </c>
      <c r="BZ51" s="584">
        <f t="shared" ca="1" si="67"/>
        <v>80.674999999999997</v>
      </c>
      <c r="CA51" s="584">
        <f t="shared" ca="1" si="67"/>
        <v>80.674999999999997</v>
      </c>
      <c r="CB51" s="584">
        <f t="shared" ca="1" si="67"/>
        <v>80.674999999999997</v>
      </c>
      <c r="CC51" s="584">
        <f t="shared" ca="1" si="67"/>
        <v>80.674999999999997</v>
      </c>
      <c r="CD51" s="584">
        <f t="shared" ca="1" si="67"/>
        <v>80.674999999999997</v>
      </c>
      <c r="CE51" s="584">
        <f t="shared" ca="1" si="67"/>
        <v>80.674999999999997</v>
      </c>
      <c r="CF51" s="584">
        <f t="shared" ca="1" si="67"/>
        <v>80.674999999999997</v>
      </c>
      <c r="CG51" s="584">
        <f t="shared" ca="1" si="67"/>
        <v>80.674999999999997</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3.1850379873666394E-2</v>
      </c>
      <c r="BB52">
        <f t="shared" ca="1" si="69"/>
        <v>6.26003643593563E-2</v>
      </c>
      <c r="BC52">
        <f t="shared" ca="1" si="69"/>
        <v>9.2249953457069725E-2</v>
      </c>
      <c r="BD52">
        <f t="shared" ca="1" si="69"/>
        <v>0.12079914716680666</v>
      </c>
      <c r="BE52">
        <f t="shared" ca="1" si="69"/>
        <v>0.14824794548856712</v>
      </c>
      <c r="BF52">
        <f t="shared" ca="1" si="69"/>
        <v>0.17459634842235106</v>
      </c>
      <c r="BG52">
        <f t="shared" ca="1" si="69"/>
        <v>0.19984435596815847</v>
      </c>
      <c r="BH52">
        <f t="shared" ca="1" si="69"/>
        <v>0.22399196812598945</v>
      </c>
      <c r="BI52">
        <f t="shared" ca="1" si="69"/>
        <v>0.24703918489584395</v>
      </c>
      <c r="BJ52">
        <f t="shared" ca="1" si="69"/>
        <v>0.26898600627772196</v>
      </c>
      <c r="BK52">
        <f t="shared" ca="1" si="69"/>
        <v>0.28983243227162342</v>
      </c>
      <c r="BL52">
        <f t="shared" ca="1" si="69"/>
        <v>0.30957846287754842</v>
      </c>
      <c r="BM52">
        <f t="shared" ca="1" si="69"/>
        <v>0.32822409809549696</v>
      </c>
      <c r="BN52">
        <f t="shared" ca="1" si="69"/>
        <v>0.32822409809549696</v>
      </c>
      <c r="BO52">
        <f t="shared" ca="1" si="69"/>
        <v>0.32822409809549696</v>
      </c>
      <c r="BP52">
        <f t="shared" ca="1" si="69"/>
        <v>0.32822409809549696</v>
      </c>
      <c r="BQ52">
        <f t="shared" ca="1" si="69"/>
        <v>0.32822409809549696</v>
      </c>
      <c r="BR52">
        <f t="shared" ca="1" si="69"/>
        <v>0.32822409809549696</v>
      </c>
      <c r="BS52">
        <f t="shared" ca="1" si="69"/>
        <v>0.32822409809549696</v>
      </c>
      <c r="BT52">
        <f t="shared" ca="1" si="69"/>
        <v>0.32822409809549696</v>
      </c>
      <c r="BU52">
        <f t="shared" ca="1" si="69"/>
        <v>0.32822409809549696</v>
      </c>
      <c r="BV52">
        <f t="shared" ca="1" si="69"/>
        <v>0.32822409809549696</v>
      </c>
      <c r="BW52">
        <f t="shared" ca="1" si="69"/>
        <v>0.32822409809549696</v>
      </c>
      <c r="BX52">
        <f t="shared" ca="1" si="69"/>
        <v>0.32822409809549696</v>
      </c>
      <c r="BY52">
        <f t="shared" ca="1" si="69"/>
        <v>0.32822409809549696</v>
      </c>
      <c r="BZ52">
        <f t="shared" ca="1" si="69"/>
        <v>0.32822409809549696</v>
      </c>
      <c r="CA52">
        <f t="shared" ca="1" si="69"/>
        <v>0.32822409809549696</v>
      </c>
      <c r="CB52">
        <f t="shared" ca="1" si="69"/>
        <v>0.32822409809549696</v>
      </c>
      <c r="CC52">
        <f t="shared" ca="1" si="69"/>
        <v>0.32822409809549696</v>
      </c>
      <c r="CD52">
        <f t="shared" ca="1" si="69"/>
        <v>0.32822409809549696</v>
      </c>
      <c r="CE52">
        <f t="shared" ca="1" si="69"/>
        <v>0.32822409809549696</v>
      </c>
      <c r="CF52">
        <f t="shared" ca="1" si="69"/>
        <v>0.32822409809549696</v>
      </c>
      <c r="CG52">
        <f t="shared" ca="1" si="69"/>
        <v>0.32822409809549696</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0.20405680874830689</v>
      </c>
      <c r="BB54" s="645">
        <f t="shared" ca="1" si="72"/>
        <v>0.40892767424155985</v>
      </c>
      <c r="BC54" s="645">
        <f t="shared" ca="1" si="72"/>
        <v>0.61466143988445554</v>
      </c>
      <c r="BD54" s="645">
        <f t="shared" ca="1" si="72"/>
        <v>0.8213109362984008</v>
      </c>
      <c r="BE54" s="645">
        <f t="shared" ca="1" si="72"/>
        <v>1.0289333966565861</v>
      </c>
      <c r="BF54" s="645">
        <f t="shared" ca="1" si="72"/>
        <v>1.2375909250405583</v>
      </c>
      <c r="BG54" s="645">
        <f t="shared" ca="1" si="72"/>
        <v>1.4473510258867823</v>
      </c>
      <c r="BH54" s="645">
        <f t="shared" ca="1" si="72"/>
        <v>1.658287204026075</v>
      </c>
      <c r="BI54" s="645">
        <f t="shared" ca="1" si="72"/>
        <v>1.8704796465466003</v>
      </c>
      <c r="BJ54" s="645">
        <f t="shared" ca="1" si="72"/>
        <v>2.0840159998005365</v>
      </c>
      <c r="BK54" s="645">
        <f t="shared" ca="1" si="72"/>
        <v>2.2989922574116988</v>
      </c>
      <c r="BL54" s="645">
        <f t="shared" ca="1" si="72"/>
        <v>2.5155137782354937</v>
      </c>
      <c r="BM54" s="645">
        <f t="shared" ca="1" si="72"/>
        <v>2.7336964570128703</v>
      </c>
      <c r="BN54" s="645">
        <f t="shared" ca="1" si="72"/>
        <v>2.7336964570128703</v>
      </c>
      <c r="BO54" s="645">
        <f t="shared" ca="1" si="72"/>
        <v>2.7336964570128703</v>
      </c>
      <c r="BP54" s="645">
        <f t="shared" ca="1" si="72"/>
        <v>2.7336964570128703</v>
      </c>
      <c r="BQ54" s="645">
        <f t="shared" ca="1" si="72"/>
        <v>2.7336964570128703</v>
      </c>
      <c r="BR54" s="645">
        <f t="shared" ca="1" si="72"/>
        <v>2.7336964570128703</v>
      </c>
      <c r="BS54" s="645">
        <f t="shared" ca="1" si="72"/>
        <v>2.7336964570128703</v>
      </c>
      <c r="BT54" s="645">
        <f t="shared" ca="1" si="72"/>
        <v>2.7336964570128703</v>
      </c>
      <c r="BU54" s="645">
        <f t="shared" ca="1" si="72"/>
        <v>2.7336964570128703</v>
      </c>
      <c r="BV54" s="645">
        <f t="shared" ca="1" si="72"/>
        <v>2.7336964570128703</v>
      </c>
      <c r="BW54" s="645">
        <f t="shared" ca="1" si="72"/>
        <v>2.7336964570128703</v>
      </c>
      <c r="BX54" s="645">
        <f t="shared" ca="1" si="72"/>
        <v>2.7336964570128703</v>
      </c>
      <c r="BY54" s="645">
        <f t="shared" ca="1" si="72"/>
        <v>2.7336964570128703</v>
      </c>
      <c r="BZ54" s="645">
        <f t="shared" ca="1" si="72"/>
        <v>2.7336964570128703</v>
      </c>
      <c r="CA54" s="645">
        <f t="shared" ca="1" si="72"/>
        <v>2.7336964570128703</v>
      </c>
      <c r="CB54" s="645">
        <f t="shared" ca="1" si="72"/>
        <v>2.7336964570128703</v>
      </c>
      <c r="CC54" s="645">
        <f t="shared" ca="1" si="72"/>
        <v>2.7336964570128703</v>
      </c>
      <c r="CD54" s="645">
        <f t="shared" ca="1" si="72"/>
        <v>2.7336964570128703</v>
      </c>
      <c r="CE54" s="645">
        <f t="shared" ca="1" si="72"/>
        <v>2.7336964570128703</v>
      </c>
      <c r="CF54" s="645">
        <f ca="1">CF53*CF52</f>
        <v>2.7336964570128703</v>
      </c>
      <c r="CG54" s="645">
        <f ca="1">CG53*CG52</f>
        <v>2.7336964570128703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82.3</v>
      </c>
      <c r="N70" s="592" t="s">
        <v>3650</v>
      </c>
      <c r="O70" s="593">
        <f>M70</f>
        <v>82.3</v>
      </c>
      <c r="P70" s="592" t="s">
        <v>3650</v>
      </c>
      <c r="S70" t="s">
        <v>2135</v>
      </c>
      <c r="T70" s="596">
        <f>O70</f>
        <v>82.3</v>
      </c>
      <c r="U70" s="596">
        <f>T70</f>
        <v>82.3</v>
      </c>
      <c r="V70" s="596">
        <f t="shared" ref="V70:CG70" si="83">U70</f>
        <v>82.3</v>
      </c>
      <c r="W70" s="596">
        <f t="shared" si="83"/>
        <v>82.3</v>
      </c>
      <c r="X70" s="596">
        <f t="shared" si="83"/>
        <v>82.3</v>
      </c>
      <c r="Y70" s="596">
        <f t="shared" si="83"/>
        <v>82.3</v>
      </c>
      <c r="Z70" s="596">
        <f t="shared" si="83"/>
        <v>82.3</v>
      </c>
      <c r="AA70" s="596">
        <f t="shared" si="83"/>
        <v>82.3</v>
      </c>
      <c r="AB70" s="596">
        <f t="shared" si="83"/>
        <v>82.3</v>
      </c>
      <c r="AC70" s="596">
        <f t="shared" si="83"/>
        <v>82.3</v>
      </c>
      <c r="AD70" s="596">
        <f t="shared" si="83"/>
        <v>82.3</v>
      </c>
      <c r="AE70" s="596">
        <f t="shared" si="83"/>
        <v>82.3</v>
      </c>
      <c r="AF70" s="596">
        <f t="shared" si="83"/>
        <v>82.3</v>
      </c>
      <c r="AG70" s="596">
        <f t="shared" si="83"/>
        <v>82.3</v>
      </c>
      <c r="AH70" s="596">
        <f t="shared" si="83"/>
        <v>82.3</v>
      </c>
      <c r="AI70" s="596">
        <f t="shared" si="83"/>
        <v>82.3</v>
      </c>
      <c r="AJ70" s="596">
        <f t="shared" si="83"/>
        <v>82.3</v>
      </c>
      <c r="AK70" s="596">
        <f t="shared" si="83"/>
        <v>82.3</v>
      </c>
      <c r="AL70" s="596">
        <f t="shared" si="83"/>
        <v>82.3</v>
      </c>
      <c r="AM70" s="596">
        <f t="shared" si="83"/>
        <v>82.3</v>
      </c>
      <c r="AN70" s="596">
        <f t="shared" si="83"/>
        <v>82.3</v>
      </c>
      <c r="AO70" s="596">
        <f t="shared" si="83"/>
        <v>82.3</v>
      </c>
      <c r="AP70" s="596">
        <f t="shared" si="83"/>
        <v>82.3</v>
      </c>
      <c r="AQ70" s="596">
        <f t="shared" si="83"/>
        <v>82.3</v>
      </c>
      <c r="AR70" s="596">
        <f t="shared" si="83"/>
        <v>82.3</v>
      </c>
      <c r="AS70" s="596">
        <f t="shared" si="83"/>
        <v>82.3</v>
      </c>
      <c r="AT70" s="596">
        <f t="shared" si="83"/>
        <v>82.3</v>
      </c>
      <c r="AU70" s="596">
        <f t="shared" si="83"/>
        <v>82.3</v>
      </c>
      <c r="AV70" s="596">
        <f t="shared" si="83"/>
        <v>82.3</v>
      </c>
      <c r="AW70" s="596">
        <f t="shared" si="83"/>
        <v>82.3</v>
      </c>
      <c r="AX70" s="596">
        <f t="shared" si="83"/>
        <v>82.3</v>
      </c>
      <c r="AY70" s="596">
        <f t="shared" si="83"/>
        <v>82.3</v>
      </c>
      <c r="AZ70" s="596">
        <f t="shared" si="83"/>
        <v>82.3</v>
      </c>
      <c r="BA70" s="596">
        <f t="shared" si="83"/>
        <v>82.3</v>
      </c>
      <c r="BB70" s="596">
        <f t="shared" si="83"/>
        <v>82.3</v>
      </c>
      <c r="BC70" s="596">
        <f t="shared" si="83"/>
        <v>82.3</v>
      </c>
      <c r="BD70" s="596">
        <f t="shared" si="83"/>
        <v>82.3</v>
      </c>
      <c r="BE70" s="596">
        <f t="shared" si="83"/>
        <v>82.3</v>
      </c>
      <c r="BF70" s="596">
        <f t="shared" si="83"/>
        <v>82.3</v>
      </c>
      <c r="BG70" s="596">
        <f t="shared" si="83"/>
        <v>82.3</v>
      </c>
      <c r="BH70" s="596">
        <f t="shared" si="83"/>
        <v>82.3</v>
      </c>
      <c r="BI70" s="596">
        <f t="shared" si="83"/>
        <v>82.3</v>
      </c>
      <c r="BJ70" s="596">
        <f t="shared" si="83"/>
        <v>82.3</v>
      </c>
      <c r="BK70" s="596">
        <f t="shared" si="83"/>
        <v>82.3</v>
      </c>
      <c r="BL70" s="596">
        <f t="shared" si="83"/>
        <v>82.3</v>
      </c>
      <c r="BM70" s="596">
        <f t="shared" si="83"/>
        <v>82.3</v>
      </c>
      <c r="BN70" s="596">
        <f t="shared" si="83"/>
        <v>82.3</v>
      </c>
      <c r="BO70" s="596">
        <f t="shared" si="83"/>
        <v>82.3</v>
      </c>
      <c r="BP70" s="596">
        <f t="shared" si="83"/>
        <v>82.3</v>
      </c>
      <c r="BQ70" s="596">
        <f t="shared" si="83"/>
        <v>82.3</v>
      </c>
      <c r="BR70" s="596">
        <f t="shared" si="83"/>
        <v>82.3</v>
      </c>
      <c r="BS70" s="596">
        <f t="shared" si="83"/>
        <v>82.3</v>
      </c>
      <c r="BT70" s="596">
        <f t="shared" si="83"/>
        <v>82.3</v>
      </c>
      <c r="BU70" s="596">
        <f t="shared" si="83"/>
        <v>82.3</v>
      </c>
      <c r="BV70" s="596">
        <f t="shared" si="83"/>
        <v>82.3</v>
      </c>
      <c r="BW70" s="596">
        <f t="shared" si="83"/>
        <v>82.3</v>
      </c>
      <c r="BX70" s="596">
        <f t="shared" si="83"/>
        <v>82.3</v>
      </c>
      <c r="BY70" s="596">
        <f t="shared" si="83"/>
        <v>82.3</v>
      </c>
      <c r="BZ70" s="596">
        <f t="shared" si="83"/>
        <v>82.3</v>
      </c>
      <c r="CA70" s="596">
        <f t="shared" si="83"/>
        <v>82.3</v>
      </c>
      <c r="CB70" s="596">
        <f t="shared" si="83"/>
        <v>82.3</v>
      </c>
      <c r="CC70" s="596">
        <f t="shared" si="83"/>
        <v>82.3</v>
      </c>
      <c r="CD70" s="596">
        <f t="shared" si="83"/>
        <v>82.3</v>
      </c>
      <c r="CE70" s="596">
        <f t="shared" si="83"/>
        <v>82.3</v>
      </c>
      <c r="CF70" s="596">
        <f t="shared" si="83"/>
        <v>82.3</v>
      </c>
      <c r="CG70" s="596">
        <f t="shared" si="83"/>
        <v>82.3</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2.9</v>
      </c>
      <c r="N71" s="594" t="s">
        <v>92</v>
      </c>
      <c r="O71" s="593" t="e">
        <f>O72*O73</f>
        <v>#VALUE!</v>
      </c>
      <c r="P71" s="594" t="s">
        <v>92</v>
      </c>
      <c r="S71" s="552" t="s">
        <v>103</v>
      </c>
      <c r="T71" s="573">
        <f>O73</f>
        <v>0.48605820508913611</v>
      </c>
      <c r="U71">
        <f>T71</f>
        <v>0.48605820508913611</v>
      </c>
      <c r="V71">
        <f t="shared" ref="V71:CG71" si="84">U71</f>
        <v>0.48605820508913611</v>
      </c>
      <c r="W71">
        <f t="shared" si="84"/>
        <v>0.48605820508913611</v>
      </c>
      <c r="X71">
        <f t="shared" si="84"/>
        <v>0.48605820508913611</v>
      </c>
      <c r="Y71">
        <f t="shared" si="84"/>
        <v>0.48605820508913611</v>
      </c>
      <c r="Z71">
        <f t="shared" si="84"/>
        <v>0.48605820508913611</v>
      </c>
      <c r="AA71">
        <f t="shared" si="84"/>
        <v>0.48605820508913611</v>
      </c>
      <c r="AB71">
        <f t="shared" si="84"/>
        <v>0.48605820508913611</v>
      </c>
      <c r="AC71">
        <f t="shared" si="84"/>
        <v>0.48605820508913611</v>
      </c>
      <c r="AD71">
        <f t="shared" si="84"/>
        <v>0.48605820508913611</v>
      </c>
      <c r="AE71">
        <f t="shared" si="84"/>
        <v>0.48605820508913611</v>
      </c>
      <c r="AF71">
        <f t="shared" si="84"/>
        <v>0.48605820508913611</v>
      </c>
      <c r="AG71">
        <f t="shared" si="84"/>
        <v>0.48605820508913611</v>
      </c>
      <c r="AH71">
        <f t="shared" si="84"/>
        <v>0.48605820508913611</v>
      </c>
      <c r="AI71">
        <f t="shared" si="84"/>
        <v>0.48605820508913611</v>
      </c>
      <c r="AJ71">
        <f t="shared" si="84"/>
        <v>0.48605820508913611</v>
      </c>
      <c r="AK71">
        <f t="shared" si="84"/>
        <v>0.48605820508913611</v>
      </c>
      <c r="AL71">
        <f t="shared" si="84"/>
        <v>0.48605820508913611</v>
      </c>
      <c r="AM71">
        <f t="shared" si="84"/>
        <v>0.48605820508913611</v>
      </c>
      <c r="AN71">
        <f t="shared" si="84"/>
        <v>0.48605820508913611</v>
      </c>
      <c r="AO71">
        <f t="shared" si="84"/>
        <v>0.48605820508913611</v>
      </c>
      <c r="AP71">
        <f t="shared" si="84"/>
        <v>0.48605820508913611</v>
      </c>
      <c r="AQ71">
        <f t="shared" si="84"/>
        <v>0.48605820508913611</v>
      </c>
      <c r="AR71">
        <f t="shared" si="84"/>
        <v>0.48605820508913611</v>
      </c>
      <c r="AS71">
        <f t="shared" si="84"/>
        <v>0.48605820508913611</v>
      </c>
      <c r="AT71">
        <f t="shared" si="84"/>
        <v>0.48605820508913611</v>
      </c>
      <c r="AU71">
        <f t="shared" si="84"/>
        <v>0.48605820508913611</v>
      </c>
      <c r="AV71">
        <f t="shared" si="84"/>
        <v>0.48605820508913611</v>
      </c>
      <c r="AW71">
        <f t="shared" si="84"/>
        <v>0.48605820508913611</v>
      </c>
      <c r="AX71">
        <f t="shared" si="84"/>
        <v>0.48605820508913611</v>
      </c>
      <c r="AY71">
        <f t="shared" si="84"/>
        <v>0.48605820508913611</v>
      </c>
      <c r="AZ71">
        <f t="shared" si="84"/>
        <v>0.48605820508913611</v>
      </c>
      <c r="BA71">
        <f t="shared" si="84"/>
        <v>0.48605820508913611</v>
      </c>
      <c r="BB71">
        <f t="shared" si="84"/>
        <v>0.48605820508913611</v>
      </c>
      <c r="BC71">
        <f t="shared" si="84"/>
        <v>0.48605820508913611</v>
      </c>
      <c r="BD71">
        <f t="shared" si="84"/>
        <v>0.48605820508913611</v>
      </c>
      <c r="BE71">
        <f t="shared" si="84"/>
        <v>0.48605820508913611</v>
      </c>
      <c r="BF71">
        <f t="shared" si="84"/>
        <v>0.48605820508913611</v>
      </c>
      <c r="BG71">
        <f t="shared" si="84"/>
        <v>0.48605820508913611</v>
      </c>
      <c r="BH71">
        <f t="shared" si="84"/>
        <v>0.48605820508913611</v>
      </c>
      <c r="BI71">
        <f t="shared" si="84"/>
        <v>0.48605820508913611</v>
      </c>
      <c r="BJ71">
        <f t="shared" si="84"/>
        <v>0.48605820508913611</v>
      </c>
      <c r="BK71">
        <f t="shared" si="84"/>
        <v>0.48605820508913611</v>
      </c>
      <c r="BL71">
        <f t="shared" si="84"/>
        <v>0.48605820508913611</v>
      </c>
      <c r="BM71">
        <f t="shared" si="84"/>
        <v>0.48605820508913611</v>
      </c>
      <c r="BN71">
        <f t="shared" si="84"/>
        <v>0.48605820508913611</v>
      </c>
      <c r="BO71">
        <f t="shared" si="84"/>
        <v>0.48605820508913611</v>
      </c>
      <c r="BP71">
        <f t="shared" si="84"/>
        <v>0.48605820508913611</v>
      </c>
      <c r="BQ71">
        <f t="shared" si="84"/>
        <v>0.48605820508913611</v>
      </c>
      <c r="BR71">
        <f t="shared" si="84"/>
        <v>0.48605820508913611</v>
      </c>
      <c r="BS71">
        <f t="shared" si="84"/>
        <v>0.48605820508913611</v>
      </c>
      <c r="BT71">
        <f t="shared" si="84"/>
        <v>0.48605820508913611</v>
      </c>
      <c r="BU71">
        <f t="shared" si="84"/>
        <v>0.48605820508913611</v>
      </c>
      <c r="BV71">
        <f t="shared" si="84"/>
        <v>0.48605820508913611</v>
      </c>
      <c r="BW71">
        <f t="shared" si="84"/>
        <v>0.48605820508913611</v>
      </c>
      <c r="BX71">
        <f t="shared" si="84"/>
        <v>0.48605820508913611</v>
      </c>
      <c r="BY71">
        <f t="shared" si="84"/>
        <v>0.48605820508913611</v>
      </c>
      <c r="BZ71">
        <f t="shared" si="84"/>
        <v>0.48605820508913611</v>
      </c>
      <c r="CA71">
        <f t="shared" si="84"/>
        <v>0.48605820508913611</v>
      </c>
      <c r="CB71">
        <f t="shared" si="84"/>
        <v>0.48605820508913611</v>
      </c>
      <c r="CC71">
        <f t="shared" si="84"/>
        <v>0.48605820508913611</v>
      </c>
      <c r="CD71">
        <f t="shared" si="84"/>
        <v>0.48605820508913611</v>
      </c>
      <c r="CE71">
        <f t="shared" si="84"/>
        <v>0.48605820508913611</v>
      </c>
      <c r="CF71">
        <f t="shared" si="84"/>
        <v>0.48605820508913611</v>
      </c>
      <c r="CG71">
        <f t="shared" si="84"/>
        <v>0.48605820508913611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0.48605820508913611</v>
      </c>
      <c r="N73" s="594" t="s">
        <v>92</v>
      </c>
      <c r="O73" s="593">
        <f>M73</f>
        <v>0.48605820508913611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0.22307692307692306</v>
      </c>
      <c r="BB84" s="286">
        <f t="shared" ca="1" si="100"/>
        <v>0.44615384615384612</v>
      </c>
      <c r="BC84" s="286">
        <f t="shared" ca="1" si="100"/>
        <v>0.66923076923076918</v>
      </c>
      <c r="BD84" s="286">
        <f t="shared" ca="1" si="100"/>
        <v>0.89230769230769225</v>
      </c>
      <c r="BE84" s="286">
        <f t="shared" ca="1" si="100"/>
        <v>1.1153846153846154</v>
      </c>
      <c r="BF84" s="286">
        <f t="shared" ca="1" si="100"/>
        <v>1.3384615384615384</v>
      </c>
      <c r="BG84" s="286">
        <f t="shared" ca="1" si="100"/>
        <v>1.5615384615384613</v>
      </c>
      <c r="BH84" s="286">
        <f t="shared" ca="1" si="100"/>
        <v>1.7846153846153845</v>
      </c>
      <c r="BI84" s="286">
        <f t="shared" ca="1" si="100"/>
        <v>2.0076923076923077</v>
      </c>
      <c r="BJ84" s="286">
        <f t="shared" ca="1" si="100"/>
        <v>2.2307692307692308</v>
      </c>
      <c r="BK84" s="286">
        <f t="shared" ca="1" si="100"/>
        <v>2.4538461538461536</v>
      </c>
      <c r="BL84" s="286">
        <f t="shared" ca="1" si="100"/>
        <v>2.6769230769230767</v>
      </c>
      <c r="BM84" s="286">
        <f t="shared" ca="1" si="100"/>
        <v>2.9</v>
      </c>
      <c r="BN84" s="286">
        <f t="shared" ca="1" si="100"/>
        <v>2.9</v>
      </c>
      <c r="BO84" s="286">
        <f t="shared" ca="1" si="100"/>
        <v>2.9</v>
      </c>
      <c r="BP84" s="286">
        <f t="shared" ca="1" si="100"/>
        <v>2.9</v>
      </c>
      <c r="BQ84" s="286">
        <f t="shared" ca="1" si="100"/>
        <v>2.9</v>
      </c>
      <c r="BR84" s="286">
        <f t="shared" ca="1" si="100"/>
        <v>2.9</v>
      </c>
      <c r="BS84" s="286">
        <f t="shared" ca="1" si="100"/>
        <v>2.9</v>
      </c>
      <c r="BT84" s="286">
        <f t="shared" ca="1" si="100"/>
        <v>2.9</v>
      </c>
      <c r="BU84" s="286">
        <f t="shared" ca="1" si="100"/>
        <v>2.9</v>
      </c>
      <c r="BV84" s="286">
        <f t="shared" ca="1" si="100"/>
        <v>2.9</v>
      </c>
      <c r="BW84" s="286">
        <f t="shared" ca="1" si="100"/>
        <v>2.9</v>
      </c>
      <c r="BX84" s="286">
        <f t="shared" ca="1" si="100"/>
        <v>2.9</v>
      </c>
      <c r="BY84" s="286">
        <f t="shared" ca="1" si="100"/>
        <v>2.9</v>
      </c>
      <c r="BZ84" s="286">
        <f t="shared" ca="1" si="100"/>
        <v>2.9</v>
      </c>
      <c r="CA84" s="286">
        <f t="shared" ca="1" si="100"/>
        <v>2.9</v>
      </c>
      <c r="CB84" s="286">
        <f t="shared" ca="1" si="100"/>
        <v>2.9</v>
      </c>
      <c r="CC84" s="286">
        <f t="shared" ca="1" si="100"/>
        <v>2.9</v>
      </c>
      <c r="CD84" s="286">
        <f t="shared" ca="1" si="100"/>
        <v>2.9</v>
      </c>
      <c r="CE84" s="286">
        <f t="shared" ca="1" si="100"/>
        <v>2.9</v>
      </c>
      <c r="CF84" s="286">
        <f t="shared" ca="1" si="100"/>
        <v>2.9</v>
      </c>
      <c r="CG84" s="309">
        <f t="shared" ca="1" si="100"/>
        <v>2.9</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82.3</v>
      </c>
      <c r="U86" s="830">
        <f t="shared" ref="U86:CF86" si="103">IF(OR(WPArt=3,WPArt=5,WPArt=4,WPArt=6),U70,IF(OR(WPArt=2),U51,))</f>
        <v>82.3</v>
      </c>
      <c r="V86" s="830">
        <f t="shared" si="103"/>
        <v>82.3</v>
      </c>
      <c r="W86" s="830">
        <f t="shared" si="103"/>
        <v>82.3</v>
      </c>
      <c r="X86" s="830">
        <f t="shared" si="103"/>
        <v>82.3</v>
      </c>
      <c r="Y86" s="830">
        <f t="shared" si="103"/>
        <v>82.3</v>
      </c>
      <c r="Z86" s="830">
        <f t="shared" si="103"/>
        <v>82.3</v>
      </c>
      <c r="AA86" s="830">
        <f t="shared" si="103"/>
        <v>82.3</v>
      </c>
      <c r="AB86" s="830">
        <f t="shared" si="103"/>
        <v>82.3</v>
      </c>
      <c r="AC86" s="830">
        <f t="shared" si="103"/>
        <v>82.3</v>
      </c>
      <c r="AD86" s="830">
        <f t="shared" si="103"/>
        <v>82.3</v>
      </c>
      <c r="AE86" s="830">
        <f t="shared" si="103"/>
        <v>82.3</v>
      </c>
      <c r="AF86" s="830">
        <f t="shared" si="103"/>
        <v>82.3</v>
      </c>
      <c r="AG86" s="830">
        <f t="shared" si="103"/>
        <v>82.3</v>
      </c>
      <c r="AH86" s="830">
        <f t="shared" si="103"/>
        <v>82.3</v>
      </c>
      <c r="AI86" s="830">
        <f t="shared" si="103"/>
        <v>82.3</v>
      </c>
      <c r="AJ86" s="830">
        <f t="shared" si="103"/>
        <v>82.3</v>
      </c>
      <c r="AK86" s="830">
        <f t="shared" si="103"/>
        <v>82.3</v>
      </c>
      <c r="AL86" s="830">
        <f t="shared" si="103"/>
        <v>82.3</v>
      </c>
      <c r="AM86" s="830">
        <f t="shared" si="103"/>
        <v>82.3</v>
      </c>
      <c r="AN86" s="830">
        <f t="shared" si="103"/>
        <v>82.3</v>
      </c>
      <c r="AO86" s="830">
        <f t="shared" si="103"/>
        <v>82.3</v>
      </c>
      <c r="AP86" s="830">
        <f t="shared" si="103"/>
        <v>82.3</v>
      </c>
      <c r="AQ86" s="830">
        <f t="shared" si="103"/>
        <v>82.3</v>
      </c>
      <c r="AR86" s="830">
        <f t="shared" si="103"/>
        <v>82.3</v>
      </c>
      <c r="AS86" s="830">
        <f t="shared" si="103"/>
        <v>82.3</v>
      </c>
      <c r="AT86" s="830">
        <f t="shared" si="103"/>
        <v>82.3</v>
      </c>
      <c r="AU86" s="830">
        <f t="shared" si="103"/>
        <v>82.3</v>
      </c>
      <c r="AV86" s="830">
        <f t="shared" si="103"/>
        <v>82.3</v>
      </c>
      <c r="AW86" s="830">
        <f t="shared" si="103"/>
        <v>82.3</v>
      </c>
      <c r="AX86" s="830">
        <f t="shared" si="103"/>
        <v>82.3</v>
      </c>
      <c r="AY86" s="830">
        <f t="shared" si="103"/>
        <v>82.3</v>
      </c>
      <c r="AZ86" s="830">
        <f t="shared" si="103"/>
        <v>82.3</v>
      </c>
      <c r="BA86" s="830">
        <f t="shared" si="103"/>
        <v>82.3</v>
      </c>
      <c r="BB86" s="830">
        <f t="shared" si="103"/>
        <v>82.3</v>
      </c>
      <c r="BC86" s="830">
        <f t="shared" si="103"/>
        <v>82.3</v>
      </c>
      <c r="BD86" s="830">
        <f t="shared" si="103"/>
        <v>82.3</v>
      </c>
      <c r="BE86" s="830">
        <f t="shared" si="103"/>
        <v>82.3</v>
      </c>
      <c r="BF86" s="830">
        <f t="shared" si="103"/>
        <v>82.3</v>
      </c>
      <c r="BG86" s="830">
        <f t="shared" si="103"/>
        <v>82.3</v>
      </c>
      <c r="BH86" s="830">
        <f t="shared" si="103"/>
        <v>82.3</v>
      </c>
      <c r="BI86" s="830">
        <f t="shared" si="103"/>
        <v>82.3</v>
      </c>
      <c r="BJ86" s="830">
        <f t="shared" si="103"/>
        <v>82.3</v>
      </c>
      <c r="BK86" s="830">
        <f t="shared" si="103"/>
        <v>82.3</v>
      </c>
      <c r="BL86" s="830">
        <f t="shared" si="103"/>
        <v>82.3</v>
      </c>
      <c r="BM86" s="830">
        <f t="shared" si="103"/>
        <v>82.3</v>
      </c>
      <c r="BN86" s="830">
        <f t="shared" si="103"/>
        <v>82.3</v>
      </c>
      <c r="BO86" s="830">
        <f t="shared" si="103"/>
        <v>82.3</v>
      </c>
      <c r="BP86" s="830">
        <f t="shared" si="103"/>
        <v>82.3</v>
      </c>
      <c r="BQ86" s="830">
        <f t="shared" si="103"/>
        <v>82.3</v>
      </c>
      <c r="BR86" s="830">
        <f t="shared" si="103"/>
        <v>82.3</v>
      </c>
      <c r="BS86" s="830">
        <f t="shared" si="103"/>
        <v>82.3</v>
      </c>
      <c r="BT86" s="830">
        <f t="shared" si="103"/>
        <v>82.3</v>
      </c>
      <c r="BU86" s="830">
        <f t="shared" si="103"/>
        <v>82.3</v>
      </c>
      <c r="BV86" s="830">
        <f t="shared" si="103"/>
        <v>82.3</v>
      </c>
      <c r="BW86" s="830">
        <f t="shared" si="103"/>
        <v>82.3</v>
      </c>
      <c r="BX86" s="830">
        <f t="shared" si="103"/>
        <v>82.3</v>
      </c>
      <c r="BY86" s="830">
        <f t="shared" si="103"/>
        <v>82.3</v>
      </c>
      <c r="BZ86" s="830">
        <f t="shared" si="103"/>
        <v>82.3</v>
      </c>
      <c r="CA86" s="830">
        <f t="shared" si="103"/>
        <v>82.3</v>
      </c>
      <c r="CB86" s="830">
        <f t="shared" si="103"/>
        <v>82.3</v>
      </c>
      <c r="CC86" s="830">
        <f t="shared" si="103"/>
        <v>82.3</v>
      </c>
      <c r="CD86" s="830">
        <f t="shared" si="103"/>
        <v>82.3</v>
      </c>
      <c r="CE86" s="830">
        <f t="shared" si="103"/>
        <v>82.3</v>
      </c>
      <c r="CF86" s="830">
        <f t="shared" si="103"/>
        <v>82.3</v>
      </c>
      <c r="CG86" s="830">
        <f>IF(OR(WPArt=3,WPArt=5,WPArt=4,WPArt=6),CG70,IF(OR(WPArt=2),CG51,))</f>
        <v>82.3</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TerraCalor-C-P-95-I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20"/>
      <c r="F5" s="1320"/>
      <c r="G5" s="1320"/>
      <c r="H5" s="1320"/>
      <c r="I5" s="1320"/>
      <c r="J5" s="132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12"/>
      <c r="G6" s="1312"/>
      <c r="H6" s="781" t="str">
        <f>IF(WPArt=2,"Ventilator:",Sprache!B294)</f>
        <v>Verdampfer</v>
      </c>
      <c r="I6" s="1312"/>
      <c r="J6" s="131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1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1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31"/>
      <c r="I52" s="1332"/>
      <c r="J52" s="133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25"/>
      <c r="I53" s="1326"/>
      <c r="J53" s="1327"/>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88.8</v>
      </c>
      <c r="P5" s="656">
        <f t="shared" ca="1" si="0"/>
        <v>4.8</v>
      </c>
      <c r="Q5" s="656">
        <f t="shared" ca="1" si="0"/>
        <v>0</v>
      </c>
      <c r="R5" s="656">
        <f t="shared" ca="1" si="0"/>
        <v>0</v>
      </c>
      <c r="S5" s="656">
        <f t="shared" ca="1" si="0"/>
        <v>0</v>
      </c>
      <c r="T5" s="656">
        <f t="shared" ca="1" si="0"/>
        <v>0</v>
      </c>
      <c r="U5" s="656">
        <f t="shared" ca="1" si="0"/>
        <v>82.3</v>
      </c>
      <c r="V5" s="656">
        <f t="shared" ca="1" si="0"/>
        <v>2.9</v>
      </c>
      <c r="W5" s="656">
        <f t="shared" ca="1" si="0"/>
        <v>88.8</v>
      </c>
      <c r="X5" s="656">
        <f t="shared" ca="1" si="0"/>
        <v>4.8</v>
      </c>
      <c r="Y5" s="656">
        <f t="shared" ca="1" si="0"/>
        <v>82.3</v>
      </c>
      <c r="Z5" s="656">
        <f t="shared" ca="1" si="0"/>
        <v>2.9</v>
      </c>
      <c r="AA5" s="656">
        <f t="shared" ca="1" si="0"/>
        <v>88.8</v>
      </c>
      <c r="AB5" s="656">
        <f t="shared" ca="1" si="0"/>
        <v>4.8</v>
      </c>
      <c r="AC5" s="656">
        <f t="shared" ca="1" si="0"/>
        <v>82.3</v>
      </c>
      <c r="AD5" s="657">
        <f t="shared" ca="1" si="0"/>
        <v>2.9</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88.8</v>
      </c>
      <c r="P10" s="651">
        <f>'WP1'!W50</f>
        <v>4.8</v>
      </c>
      <c r="Q10" s="651">
        <f>'WP1'!E29</f>
        <v>0</v>
      </c>
      <c r="R10" s="651">
        <f>'WP1'!E30</f>
        <v>0</v>
      </c>
      <c r="S10" s="651">
        <f>'WP1'!G29</f>
        <v>0</v>
      </c>
      <c r="T10" s="651">
        <f>'WP1'!G30</f>
        <v>0</v>
      </c>
      <c r="U10" s="651">
        <f>'WP1'!W53</f>
        <v>82.3</v>
      </c>
      <c r="V10" s="651">
        <f>'WP1'!W51</f>
        <v>2.9</v>
      </c>
      <c r="W10" s="651">
        <f>'WP1'!W52</f>
        <v>88.8</v>
      </c>
      <c r="X10" s="651">
        <f>'WP1'!W50</f>
        <v>4.8</v>
      </c>
      <c r="Y10" s="651">
        <f>'WP1'!W53</f>
        <v>82.3</v>
      </c>
      <c r="Z10" s="651">
        <f>'WP1'!W51</f>
        <v>2.9</v>
      </c>
      <c r="AA10" s="651">
        <f>'WP1'!W52</f>
        <v>88.8</v>
      </c>
      <c r="AB10" s="651">
        <f>'WP1'!W50</f>
        <v>4.8</v>
      </c>
      <c r="AC10" s="651">
        <f>'WP1'!W53</f>
        <v>82.3</v>
      </c>
      <c r="AD10" s="651">
        <f>'WP1'!W51</f>
        <v>2.9</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39" t="s">
        <v>1176</v>
      </c>
      <c r="B14" s="1340"/>
      <c r="C14" s="1340"/>
      <c r="D14" s="1340"/>
      <c r="E14" s="1340"/>
      <c r="F14" s="1340"/>
      <c r="G14" s="1340"/>
      <c r="H14" s="1340"/>
      <c r="I14" s="1341"/>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42" t="s">
        <v>2922</v>
      </c>
      <c r="B32" s="1343"/>
      <c r="C32" s="1343"/>
      <c r="D32" s="1343"/>
      <c r="E32" s="1343"/>
      <c r="F32" s="1343"/>
      <c r="G32" s="1343"/>
      <c r="H32" s="1343"/>
      <c r="I32" s="1344"/>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TerraCalor-C-P-95-I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DE78C1-3643-4542-B01C-E72FE2477E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2026-04-22T12:03:11Z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